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64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1'!$13:$15</definedName>
    <definedName name="_xlnm.Print_Titles" localSheetId="1">'Прил. 2'!$8:$10</definedName>
    <definedName name="_xlnm.Print_Titles" localSheetId="7">'Прил. 7'!$12:$15</definedName>
    <definedName name="_xlnm.Print_Area" localSheetId="0">'Прил. 1'!$A$5:$I$33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5'!$A$5:$L$39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7'!$A$4:$F$50</definedName>
  </definedNames>
  <calcPr calcId="124519"/>
</workbook>
</file>

<file path=xl/calcChain.xml><?xml version="1.0" encoding="utf-8"?>
<calcChain xmlns="http://schemas.openxmlformats.org/spreadsheetml/2006/main">
  <c r="E21" i="12"/>
  <c r="E18"/>
  <c r="D21"/>
  <c r="D16" s="1"/>
  <c r="D18"/>
  <c r="F21"/>
  <c r="F16" s="1"/>
  <c r="E16"/>
  <c r="F25"/>
  <c r="C25"/>
  <c r="E25"/>
  <c r="D25"/>
  <c r="F51"/>
  <c r="E51"/>
  <c r="D51"/>
  <c r="C58"/>
  <c r="K34" i="10" l="1"/>
  <c r="L34" s="1"/>
  <c r="J34"/>
  <c r="I34"/>
  <c r="C47" i="12"/>
  <c r="C45"/>
  <c r="D31"/>
  <c r="D29" s="1"/>
  <c r="K33" i="10"/>
  <c r="J33"/>
  <c r="I21"/>
  <c r="L24"/>
  <c r="L23"/>
  <c r="I20" i="1"/>
  <c r="H20"/>
  <c r="G20"/>
  <c r="F20"/>
  <c r="I33" i="10" l="1"/>
  <c r="L33" s="1"/>
  <c r="D34" i="1"/>
  <c r="I18"/>
  <c r="H18"/>
  <c r="G18"/>
  <c r="L37" i="10"/>
  <c r="L36"/>
  <c r="L35" l="1"/>
  <c r="E19" i="12"/>
  <c r="F18"/>
  <c r="C53"/>
  <c r="C51"/>
  <c r="C61"/>
  <c r="C60"/>
  <c r="C59"/>
  <c r="C57"/>
  <c r="C56"/>
  <c r="C55"/>
  <c r="C54"/>
  <c r="K17" i="10"/>
  <c r="J17"/>
  <c r="K18"/>
  <c r="J18"/>
  <c r="I19" i="1"/>
  <c r="C18" i="12" l="1"/>
  <c r="I19" i="10"/>
  <c r="H19" i="1"/>
  <c r="G19"/>
  <c r="C49" i="12"/>
  <c r="C48"/>
  <c r="C46"/>
  <c r="C44"/>
  <c r="C43"/>
  <c r="C42"/>
  <c r="L32" i="10"/>
  <c r="L31"/>
  <c r="L30"/>
  <c r="L29"/>
  <c r="L28"/>
  <c r="L22"/>
  <c r="L21"/>
  <c r="L20"/>
  <c r="L19" l="1"/>
  <c r="I18"/>
  <c r="I17" s="1"/>
  <c r="J27"/>
  <c r="I27"/>
  <c r="F18" i="1" l="1"/>
  <c r="K27" i="10"/>
  <c r="L27" s="1"/>
  <c r="C40" i="12" l="1"/>
  <c r="L18" i="10"/>
  <c r="L17"/>
  <c r="F29" i="12"/>
  <c r="E29"/>
  <c r="K25" i="10"/>
  <c r="J25"/>
  <c r="J15" s="1"/>
  <c r="I25"/>
  <c r="I15" s="1"/>
  <c r="C29" i="12" l="1"/>
  <c r="K26" i="10"/>
  <c r="K16" s="1"/>
  <c r="K15"/>
  <c r="L15" s="1"/>
  <c r="L25"/>
  <c r="J26"/>
  <c r="J16" s="1"/>
  <c r="I26"/>
  <c r="I16" s="1"/>
  <c r="L26" l="1"/>
  <c r="L16"/>
  <c r="F20" i="12"/>
  <c r="E20"/>
  <c r="D20"/>
  <c r="F19"/>
  <c r="D19"/>
  <c r="F24"/>
  <c r="E24"/>
  <c r="D24"/>
  <c r="F23"/>
  <c r="E23"/>
  <c r="D23"/>
  <c r="F22"/>
  <c r="E22"/>
  <c r="D22"/>
  <c r="F28"/>
  <c r="E28"/>
  <c r="D28"/>
  <c r="F27"/>
  <c r="E27"/>
  <c r="D27"/>
  <c r="F40"/>
  <c r="E40"/>
  <c r="D40"/>
  <c r="C50"/>
  <c r="C27" l="1"/>
  <c r="C23"/>
  <c r="C19"/>
  <c r="C21"/>
  <c r="C28"/>
  <c r="C22"/>
  <c r="C24"/>
  <c r="C20"/>
  <c r="C16" l="1"/>
</calcChain>
</file>

<file path=xl/sharedStrings.xml><?xml version="1.0" encoding="utf-8"?>
<sst xmlns="http://schemas.openxmlformats.org/spreadsheetml/2006/main" count="424" uniqueCount="229">
  <si>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</si>
  <si>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</si>
  <si>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</si>
  <si>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</si>
  <si>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</si>
  <si>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</si>
  <si>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</si>
  <si>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</si>
  <si>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</si>
  <si>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</si>
  <si>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</si>
  <si>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</si>
  <si>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</si>
  <si>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</si>
  <si>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</si>
  <si>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</si>
  <si>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</si>
  <si>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</si>
  <si>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</si>
  <si>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</si>
  <si>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</si>
  <si>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</si>
  <si>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</si>
  <si>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</si>
  <si>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</si>
  <si>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</si>
  <si>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</si>
  <si>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</si>
  <si>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</si>
  <si>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</si>
  <si>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</si>
  <si>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</si>
  <si>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</si>
  <si>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</si>
  <si>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</si>
  <si>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</si>
  <si>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</si>
  <si>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</si>
  <si>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</si>
  <si>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</si>
  <si>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</si>
  <si>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</si>
  <si>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</si>
  <si>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</si>
  <si>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</si>
  <si>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</si>
  <si>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</si>
  <si>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</si>
  <si>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</si>
  <si>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</si>
  <si>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</si>
  <si>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</si>
  <si>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</si>
  <si>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</si>
  <si>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</si>
  <si>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</si>
  <si>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</si>
  <si>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</si>
  <si>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</si>
  <si>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</si>
  <si>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</si>
  <si>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</si>
  <si>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</si>
  <si>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</si>
  <si>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</si>
  <si>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</si>
  <si>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</si>
  <si>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</si>
  <si>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</si>
  <si>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</si>
  <si>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</si>
  <si>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</si>
  <si>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</si>
  <si>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</si>
  <si>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</si>
  <si>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</si>
  <si>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</si>
  <si>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</si>
  <si>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</si>
  <si>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</si>
  <si>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</si>
  <si>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</si>
  <si>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</si>
  <si>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</si>
  <si>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</si>
  <si>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</si>
  <si>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</si>
  <si>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</si>
  <si>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</si>
  <si>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</si>
  <si>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</si>
  <si>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</si>
  <si>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</si>
  <si>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</si>
  <si>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</si>
  <si>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</si>
  <si>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</si>
  <si>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</si>
  <si>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</si>
  <si>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</si>
  <si>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</si>
  <si>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</si>
  <si>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</si>
  <si>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</si>
  <si>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</si>
  <si>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</si>
  <si>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</si>
  <si>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</si>
  <si>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</si>
  <si>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</si>
  <si>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</si>
  <si>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</si>
  <si>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</si>
  <si>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1.1.1</t>
  </si>
  <si>
    <t>1.1.2</t>
  </si>
  <si>
    <t>1.1.3</t>
  </si>
  <si>
    <t>1.1.4</t>
  </si>
  <si>
    <t>Задача 2 Обеспечение переселения граждан из аварийного жилищного фонда в городе Назарово</t>
  </si>
  <si>
    <t>1.2</t>
  </si>
  <si>
    <t>1.2.1</t>
  </si>
  <si>
    <t>1.2.2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</si>
  <si>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</si>
  <si>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</si>
  <si>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</si>
  <si>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</si>
  <si>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</si>
  <si>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</si>
  <si>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</si>
  <si>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</si>
  <si>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</si>
  <si>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</si>
  <si>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</si>
  <si>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</si>
  <si>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</si>
  <si>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</si>
  <si>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</si>
  <si>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</si>
  <si>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</si>
  <si>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</si>
  <si>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</si>
  <si>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</si>
  <si>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</si>
  <si>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</si>
  <si>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</si>
  <si>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</si>
  <si>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</si>
  <si>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</si>
  <si>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</si>
  <si>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</si>
  <si>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</si>
  <si>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</si>
  <si>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</si>
  <si>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</si>
  <si>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</si>
  <si>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</si>
  <si>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</si>
  <si>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</si>
  <si>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Объем капитальных вложений на 2020 год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</si>
  <si>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</si>
  <si>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</si>
  <si>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</si>
  <si>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1.3.1.</t>
  </si>
  <si>
    <t>ед.</t>
  </si>
  <si>
    <t>Ведомственная отчетность</t>
  </si>
  <si>
    <t>1.3.2.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</si>
  <si>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</si>
  <si>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</si>
  <si>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</si>
  <si>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</si>
  <si>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</si>
  <si>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</si>
  <si>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</si>
  <si>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</si>
  <si>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</si>
  <si>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</si>
  <si>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</si>
  <si>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</si>
  <si>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</si>
  <si>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</si>
  <si>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</si>
  <si>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</si>
  <si>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</si>
  <si>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</si>
  <si>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</si>
  <si>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</si>
  <si>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</si>
  <si>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</si>
  <si>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</si>
  <si>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</si>
  <si>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</si>
  <si>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</si>
  <si>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</si>
  <si>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10300R4970</t>
  </si>
  <si>
    <t>Очередной финансовый 2020 год</t>
  </si>
  <si>
    <t>Первый год планового периода 2021 год</t>
  </si>
  <si>
    <t>Второй год планового периода 2022 год</t>
  </si>
  <si>
    <t>Отчетный
год
2019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</si>
  <si>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</si>
  <si>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</si>
  <si>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</si>
  <si>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</si>
  <si>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</si>
  <si>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 xml:space="preserve">Первый год
 планового периода
2020
</t>
  </si>
  <si>
    <t xml:space="preserve">Второй год
 планового периода
2021
</t>
  </si>
  <si>
    <t xml:space="preserve">Третий год
 планового периода
2022
</t>
  </si>
  <si>
    <t>Всего по Программе "Создание условий для обеспечения доступным и комфортным жильем граждан города Назарово" на 2020 год и плановый период 2021-2022 годов, всего</t>
  </si>
  <si>
    <t>Муниципальная программа "Создание условий для обеспечения доступным и комфортным жильем граждан города Назарово"
 на 2020 год и плановый  период 2021-2022 годов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</si>
  <si>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</si>
  <si>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</si>
  <si>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</si>
  <si>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</si>
  <si>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</si>
  <si>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</si>
  <si>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</si>
  <si>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</si>
  <si>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0502</t>
  </si>
  <si>
    <t>итого на период 2020-2022 годы</t>
  </si>
  <si>
    <t>102F367483</t>
  </si>
  <si>
    <t>102F36748S</t>
  </si>
  <si>
    <t>102F367484</t>
  </si>
  <si>
    <t>Приложение2</t>
  </si>
  <si>
    <t>к постановлению администрации города</t>
  </si>
  <si>
    <t>Приложение 1</t>
  </si>
  <si>
    <t xml:space="preserve">           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</si>
  <si>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</si>
  <si>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</si>
  <si>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                    Приложение3</t>
  </si>
  <si>
    <t>№1390-п</t>
  </si>
  <si>
    <t>от 30.12.2020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</si>
</sst>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?"/>
    <numFmt numFmtId="167" formatCode="0.00000"/>
  </numFmts>
  <fonts count="2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1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27" fillId="0" borderId="0" xfId="0" applyFont="1"/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4" fontId="22" fillId="0" borderId="0" xfId="0" applyNumberFormat="1" applyFont="1" applyFill="1" applyBorder="1" applyAlignment="1">
      <alignment horizontal="center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6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zoomScaleSheetLayoutView="100" workbookViewId="0">
      <selection activeCell="A10" sqref="A10:I10"/>
    </sheetView>
  </sheetViews>
  <sheetFormatPr defaultRowHeight="1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>
      <c r="G1" s="134"/>
      <c r="H1" s="134"/>
      <c r="I1" s="134" t="s">
        <v>222</v>
      </c>
    </row>
    <row r="2" spans="1:9">
      <c r="G2" s="134" t="s">
        <v>223</v>
      </c>
      <c r="H2" s="134"/>
      <c r="I2" s="134"/>
    </row>
    <row r="3" spans="1:9">
      <c r="G3" s="134"/>
      <c r="H3" s="134" t="s">
        <v>227</v>
      </c>
      <c r="I3" s="134" t="s">
        <v>228</v>
      </c>
    </row>
    <row r="5" spans="1:9" ht="15.75">
      <c r="A5" s="150" t="s">
        <v>0</v>
      </c>
      <c r="B5" s="150"/>
      <c r="C5" s="150"/>
      <c r="D5" s="150"/>
      <c r="E5" s="150"/>
      <c r="F5" s="150"/>
      <c r="G5" s="150"/>
      <c r="H5" s="150"/>
      <c r="I5" s="150"/>
    </row>
    <row r="6" spans="1:9" ht="15.75">
      <c r="A6" s="150" t="s">
        <v>97</v>
      </c>
      <c r="B6" s="150"/>
      <c r="C6" s="150"/>
      <c r="D6" s="150"/>
      <c r="E6" s="150"/>
      <c r="F6" s="150"/>
      <c r="G6" s="150"/>
      <c r="H6" s="150"/>
      <c r="I6" s="150"/>
    </row>
    <row r="7" spans="1:9" ht="15.75">
      <c r="A7" s="150"/>
      <c r="B7" s="150"/>
      <c r="C7" s="150"/>
      <c r="D7" s="150"/>
      <c r="E7" s="150"/>
      <c r="F7" s="150"/>
      <c r="G7" s="150"/>
      <c r="H7" s="150"/>
      <c r="I7" s="150"/>
    </row>
    <row r="8" spans="1:9" ht="15.75">
      <c r="A8" s="131"/>
      <c r="B8" s="131"/>
      <c r="C8" s="131"/>
      <c r="D8" s="131"/>
      <c r="E8" s="131"/>
      <c r="F8" s="131"/>
      <c r="G8" s="131"/>
      <c r="H8" s="131"/>
      <c r="I8" s="131"/>
    </row>
    <row r="9" spans="1:9" s="3" customFormat="1" ht="15.75">
      <c r="A9" s="151" t="s">
        <v>1</v>
      </c>
      <c r="B9" s="151"/>
      <c r="C9" s="151"/>
      <c r="D9" s="151"/>
      <c r="E9" s="151"/>
      <c r="F9" s="151"/>
      <c r="G9" s="151"/>
      <c r="H9" s="151"/>
      <c r="I9" s="151"/>
    </row>
    <row r="10" spans="1:9" s="3" customFormat="1" ht="15.75">
      <c r="A10" s="151" t="s">
        <v>2</v>
      </c>
      <c r="B10" s="151"/>
      <c r="C10" s="151"/>
      <c r="D10" s="151"/>
      <c r="E10" s="151"/>
      <c r="F10" s="151"/>
      <c r="G10" s="151"/>
      <c r="H10" s="151"/>
      <c r="I10" s="151"/>
    </row>
    <row r="11" spans="1:9" s="3" customFormat="1" ht="15.75">
      <c r="A11" s="151" t="s">
        <v>3</v>
      </c>
      <c r="B11" s="151"/>
      <c r="C11" s="151"/>
      <c r="D11" s="151"/>
      <c r="E11" s="151"/>
      <c r="F11" s="151"/>
      <c r="G11" s="151"/>
      <c r="H11" s="151"/>
      <c r="I11" s="151"/>
    </row>
    <row r="12" spans="1:9" s="3" customFormat="1" ht="8.25" customHeight="1">
      <c r="A12" s="2"/>
    </row>
    <row r="13" spans="1:9" s="3" customFormat="1" ht="16.5" customHeight="1">
      <c r="A13" s="152" t="s">
        <v>4</v>
      </c>
      <c r="B13" s="152" t="s">
        <v>5</v>
      </c>
      <c r="C13" s="152" t="s">
        <v>6</v>
      </c>
      <c r="D13" s="154" t="s">
        <v>7</v>
      </c>
      <c r="E13" s="152" t="s">
        <v>8</v>
      </c>
      <c r="F13" s="148"/>
      <c r="G13" s="148"/>
      <c r="H13" s="148"/>
      <c r="I13" s="149"/>
    </row>
    <row r="14" spans="1:9" s="3" customFormat="1" ht="59.25" customHeight="1">
      <c r="A14" s="153"/>
      <c r="B14" s="153"/>
      <c r="C14" s="153"/>
      <c r="D14" s="155"/>
      <c r="E14" s="153"/>
      <c r="F14" s="56" t="s">
        <v>196</v>
      </c>
      <c r="G14" s="58" t="s">
        <v>193</v>
      </c>
      <c r="H14" s="58" t="s">
        <v>194</v>
      </c>
      <c r="I14" s="58" t="s">
        <v>195</v>
      </c>
    </row>
    <row r="15" spans="1:9" s="3" customFormat="1" ht="15.7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7</v>
      </c>
      <c r="G15" s="55">
        <v>8</v>
      </c>
      <c r="H15" s="55">
        <v>9</v>
      </c>
      <c r="I15" s="55">
        <v>10</v>
      </c>
    </row>
    <row r="16" spans="1:9" s="3" customFormat="1" ht="32.25" customHeight="1">
      <c r="A16" s="145" t="s">
        <v>206</v>
      </c>
      <c r="B16" s="146"/>
      <c r="C16" s="146"/>
      <c r="D16" s="146"/>
      <c r="E16" s="146"/>
      <c r="F16" s="146"/>
      <c r="G16" s="146"/>
      <c r="H16" s="146"/>
      <c r="I16" s="147"/>
    </row>
    <row r="17" spans="1:16" s="3" customFormat="1" ht="17.25" customHeight="1">
      <c r="A17" s="44">
        <v>1</v>
      </c>
      <c r="B17" s="142" t="s">
        <v>112</v>
      </c>
      <c r="C17" s="143"/>
      <c r="D17" s="143"/>
      <c r="E17" s="143"/>
      <c r="F17" s="143"/>
      <c r="G17" s="143"/>
      <c r="H17" s="143"/>
      <c r="I17" s="144"/>
    </row>
    <row r="18" spans="1:16" s="3" customFormat="1" ht="81" customHeight="1">
      <c r="A18" s="28"/>
      <c r="B18" s="29" t="s">
        <v>188</v>
      </c>
      <c r="C18" s="55" t="s">
        <v>84</v>
      </c>
      <c r="D18" s="55" t="s">
        <v>12</v>
      </c>
      <c r="E18" s="30" t="s">
        <v>95</v>
      </c>
      <c r="F18" s="74">
        <f>1/14*100</f>
        <v>7.1428571428571423</v>
      </c>
      <c r="G18" s="74">
        <f>1/14*100</f>
        <v>7.1428571428571423</v>
      </c>
      <c r="H18" s="74">
        <f>2/14*100</f>
        <v>14.285714285714285</v>
      </c>
      <c r="I18" s="74">
        <f>2/14*100</f>
        <v>14.285714285714285</v>
      </c>
    </row>
    <row r="19" spans="1:16" s="3" customFormat="1" ht="93.75" customHeight="1">
      <c r="A19" s="28"/>
      <c r="B19" s="29" t="s">
        <v>187</v>
      </c>
      <c r="C19" s="55" t="s">
        <v>84</v>
      </c>
      <c r="D19" s="55" t="s">
        <v>12</v>
      </c>
      <c r="E19" s="30" t="s">
        <v>176</v>
      </c>
      <c r="F19" s="75">
        <v>0</v>
      </c>
      <c r="G19" s="76">
        <f>0/26*100</f>
        <v>0</v>
      </c>
      <c r="H19" s="76">
        <f>0/26*100</f>
        <v>0</v>
      </c>
      <c r="I19" s="76">
        <f>34/34*100</f>
        <v>100</v>
      </c>
    </row>
    <row r="20" spans="1:16" s="3" customFormat="1" ht="72.75" customHeight="1">
      <c r="A20" s="28"/>
      <c r="B20" s="29" t="s">
        <v>186</v>
      </c>
      <c r="C20" s="55" t="s">
        <v>84</v>
      </c>
      <c r="D20" s="55" t="s">
        <v>12</v>
      </c>
      <c r="E20" s="31" t="s">
        <v>96</v>
      </c>
      <c r="F20" s="78">
        <f>(5.7627-(F29/1000))/1282.204*100</f>
        <v>0.36186909415350443</v>
      </c>
      <c r="G20" s="111">
        <f>(5.7627-F29/1000-G29/1000)/1287.74*100</f>
        <v>0.3422352338204917</v>
      </c>
      <c r="H20" s="111">
        <f>(5.7627-F29/1000-G29/1000-H29/1000)/1293.899*100</f>
        <v>0.24146706968627385</v>
      </c>
      <c r="I20" s="111">
        <f>(5.7627-F29/1000-G29/1000-H29/1000-I29/1000)/1304.175*100</f>
        <v>0.19947783081258266</v>
      </c>
      <c r="J20" s="110"/>
      <c r="K20" s="110"/>
      <c r="L20" s="110"/>
      <c r="M20" s="79"/>
    </row>
    <row r="21" spans="1:16" ht="78.75">
      <c r="A21" s="61" t="s">
        <v>164</v>
      </c>
      <c r="B21" s="59" t="s">
        <v>179</v>
      </c>
      <c r="C21" s="77" t="s">
        <v>84</v>
      </c>
      <c r="D21" s="113" t="s">
        <v>12</v>
      </c>
      <c r="E21" s="32" t="s">
        <v>163</v>
      </c>
      <c r="F21" s="77">
        <v>100</v>
      </c>
      <c r="G21" s="77">
        <v>100</v>
      </c>
      <c r="H21" s="77">
        <v>100</v>
      </c>
      <c r="I21" s="77">
        <v>100</v>
      </c>
      <c r="J21" s="94"/>
      <c r="K21" s="94"/>
      <c r="L21" s="94"/>
      <c r="M21" s="95"/>
      <c r="N21" s="95"/>
      <c r="O21" s="96"/>
      <c r="P21" s="93"/>
    </row>
    <row r="22" spans="1:16" s="3" customFormat="1" ht="15.75">
      <c r="A22" s="28"/>
      <c r="B22" s="141" t="s">
        <v>85</v>
      </c>
      <c r="C22" s="141"/>
      <c r="D22" s="141"/>
      <c r="E22" s="141"/>
      <c r="F22" s="141"/>
      <c r="G22" s="141"/>
      <c r="H22" s="141"/>
      <c r="I22" s="141"/>
    </row>
    <row r="23" spans="1:16" s="3" customFormat="1" ht="44.25" customHeight="1">
      <c r="A23" s="60" t="s">
        <v>113</v>
      </c>
      <c r="B23" s="29" t="s">
        <v>149</v>
      </c>
      <c r="C23" s="77" t="s">
        <v>91</v>
      </c>
      <c r="D23" s="117">
        <v>0.1</v>
      </c>
      <c r="E23" s="32" t="s">
        <v>95</v>
      </c>
      <c r="F23" s="77">
        <v>0</v>
      </c>
      <c r="G23" s="77">
        <v>0</v>
      </c>
      <c r="H23" s="77">
        <v>1</v>
      </c>
      <c r="I23" s="77">
        <v>0</v>
      </c>
      <c r="J23" s="72"/>
    </row>
    <row r="24" spans="1:16" s="3" customFormat="1" ht="69.75" customHeight="1">
      <c r="A24" s="60" t="s">
        <v>114</v>
      </c>
      <c r="B24" s="59" t="s">
        <v>86</v>
      </c>
      <c r="C24" s="77" t="s">
        <v>92</v>
      </c>
      <c r="D24" s="117">
        <v>0.2</v>
      </c>
      <c r="E24" s="32" t="s">
        <v>96</v>
      </c>
      <c r="F24" s="75">
        <v>3234.8</v>
      </c>
      <c r="G24" s="75">
        <v>6304.1</v>
      </c>
      <c r="H24" s="75">
        <v>6637.9</v>
      </c>
      <c r="I24" s="75">
        <v>7067</v>
      </c>
      <c r="J24" s="72"/>
    </row>
    <row r="25" spans="1:16" s="3" customFormat="1" ht="90" customHeight="1">
      <c r="A25" s="60" t="s">
        <v>115</v>
      </c>
      <c r="B25" s="59" t="s">
        <v>87</v>
      </c>
      <c r="C25" s="77" t="s">
        <v>91</v>
      </c>
      <c r="D25" s="117">
        <v>0.1</v>
      </c>
      <c r="E25" s="30" t="s">
        <v>177</v>
      </c>
      <c r="F25" s="77">
        <v>26</v>
      </c>
      <c r="G25" s="77">
        <v>26</v>
      </c>
      <c r="H25" s="77">
        <v>26</v>
      </c>
      <c r="I25" s="77">
        <v>34</v>
      </c>
    </row>
    <row r="26" spans="1:16" s="3" customFormat="1" ht="95.25" customHeight="1">
      <c r="A26" s="60" t="s">
        <v>116</v>
      </c>
      <c r="B26" s="59" t="s">
        <v>151</v>
      </c>
      <c r="C26" s="77" t="s">
        <v>93</v>
      </c>
      <c r="D26" s="117">
        <v>0.1</v>
      </c>
      <c r="E26" s="30" t="s">
        <v>177</v>
      </c>
      <c r="F26" s="77">
        <v>0</v>
      </c>
      <c r="G26" s="77">
        <v>0</v>
      </c>
      <c r="H26" s="77">
        <v>0</v>
      </c>
      <c r="I26" s="77">
        <v>44.7</v>
      </c>
    </row>
    <row r="27" spans="1:16" s="3" customFormat="1" ht="21.75" customHeight="1">
      <c r="A27" s="52" t="s">
        <v>118</v>
      </c>
      <c r="B27" s="135" t="s">
        <v>117</v>
      </c>
      <c r="C27" s="136"/>
      <c r="D27" s="136"/>
      <c r="E27" s="136"/>
      <c r="F27" s="136"/>
      <c r="G27" s="136"/>
      <c r="H27" s="136"/>
      <c r="I27" s="137"/>
    </row>
    <row r="28" spans="1:16" ht="19.5" customHeight="1">
      <c r="A28" s="53"/>
      <c r="B28" s="138" t="s">
        <v>88</v>
      </c>
      <c r="C28" s="139"/>
      <c r="D28" s="139"/>
      <c r="E28" s="139"/>
      <c r="F28" s="139"/>
      <c r="G28" s="139"/>
      <c r="H28" s="139"/>
      <c r="I28" s="140"/>
    </row>
    <row r="29" spans="1:16" ht="94.5" customHeight="1">
      <c r="A29" s="61" t="s">
        <v>119</v>
      </c>
      <c r="B29" s="59" t="s">
        <v>89</v>
      </c>
      <c r="C29" s="73" t="s">
        <v>92</v>
      </c>
      <c r="D29" s="117">
        <v>0.2</v>
      </c>
      <c r="E29" s="32" t="s">
        <v>180</v>
      </c>
      <c r="F29" s="73">
        <v>1122.8</v>
      </c>
      <c r="G29" s="86">
        <v>232.8</v>
      </c>
      <c r="H29" s="73">
        <v>1282.76</v>
      </c>
      <c r="I29" s="86">
        <v>522.79999999999995</v>
      </c>
    </row>
    <row r="30" spans="1:16" ht="109.5" customHeight="1">
      <c r="A30" s="61" t="s">
        <v>120</v>
      </c>
      <c r="B30" s="59" t="s">
        <v>90</v>
      </c>
      <c r="C30" s="73" t="s">
        <v>94</v>
      </c>
      <c r="D30" s="117">
        <v>0.2</v>
      </c>
      <c r="E30" s="32" t="s">
        <v>180</v>
      </c>
      <c r="F30" s="73">
        <v>92</v>
      </c>
      <c r="G30" s="73">
        <v>16</v>
      </c>
      <c r="H30" s="73">
        <v>95</v>
      </c>
      <c r="I30" s="73">
        <v>21</v>
      </c>
    </row>
    <row r="31" spans="1:16" ht="32.25" customHeight="1">
      <c r="A31" s="90" t="s">
        <v>158</v>
      </c>
      <c r="B31" s="135" t="s">
        <v>159</v>
      </c>
      <c r="C31" s="136"/>
      <c r="D31" s="136"/>
      <c r="E31" s="136"/>
      <c r="F31" s="136"/>
      <c r="G31" s="136"/>
      <c r="H31" s="136"/>
      <c r="I31" s="137"/>
    </row>
    <row r="32" spans="1:16" ht="15.75">
      <c r="A32" s="91"/>
      <c r="B32" s="138" t="s">
        <v>160</v>
      </c>
      <c r="C32" s="139"/>
      <c r="D32" s="139"/>
      <c r="E32" s="139"/>
      <c r="F32" s="139"/>
      <c r="G32" s="139"/>
      <c r="H32" s="139"/>
      <c r="I32" s="140"/>
    </row>
    <row r="33" spans="1:16" ht="47.25">
      <c r="A33" s="61" t="s">
        <v>161</v>
      </c>
      <c r="B33" s="59" t="s">
        <v>189</v>
      </c>
      <c r="C33" s="59" t="s">
        <v>162</v>
      </c>
      <c r="D33" s="117">
        <v>0.1</v>
      </c>
      <c r="E33" s="32"/>
      <c r="F33" s="77">
        <v>3</v>
      </c>
      <c r="G33" s="77">
        <v>3</v>
      </c>
      <c r="H33" s="77">
        <v>3</v>
      </c>
      <c r="I33" s="77">
        <v>3</v>
      </c>
      <c r="J33" s="112"/>
      <c r="O33" s="92"/>
      <c r="P33" s="93"/>
    </row>
    <row r="34" spans="1:16">
      <c r="D34" s="116">
        <f>D23+D24+D25+D26+D29+D30+D33</f>
        <v>0.99999999999999989</v>
      </c>
    </row>
  </sheetData>
  <mergeCells count="19">
    <mergeCell ref="B17:I17"/>
    <mergeCell ref="A16:I16"/>
    <mergeCell ref="F13:I13"/>
    <mergeCell ref="A5:I5"/>
    <mergeCell ref="A6:I6"/>
    <mergeCell ref="A7:I7"/>
    <mergeCell ref="A9:I9"/>
    <mergeCell ref="A10:I10"/>
    <mergeCell ref="A11:I11"/>
    <mergeCell ref="A13:A14"/>
    <mergeCell ref="B13:B14"/>
    <mergeCell ref="C13:C14"/>
    <mergeCell ref="D13:D14"/>
    <mergeCell ref="E13:E14"/>
    <mergeCell ref="B27:I27"/>
    <mergeCell ref="B28:I28"/>
    <mergeCell ref="B22:I22"/>
    <mergeCell ref="B31:I31"/>
    <mergeCell ref="B32:I32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21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zoomScaleSheetLayoutView="110" workbookViewId="0">
      <selection activeCell="M13" sqref="M13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56" t="s">
        <v>16</v>
      </c>
      <c r="B1" s="156"/>
      <c r="C1" s="156"/>
      <c r="D1" s="156"/>
      <c r="E1" s="156"/>
      <c r="F1" s="156"/>
      <c r="G1" s="156"/>
      <c r="H1" s="156"/>
    </row>
    <row r="2" spans="1:9" s="3" customFormat="1" ht="15.75">
      <c r="A2" s="150" t="s">
        <v>97</v>
      </c>
      <c r="B2" s="150"/>
      <c r="C2" s="150"/>
      <c r="D2" s="150"/>
      <c r="E2" s="150"/>
      <c r="F2" s="150"/>
      <c r="G2" s="150"/>
      <c r="H2" s="150"/>
      <c r="I2" s="36"/>
    </row>
    <row r="3" spans="1:9" s="3" customFormat="1" ht="15.75">
      <c r="A3" s="150"/>
      <c r="B3" s="150"/>
      <c r="C3" s="150"/>
      <c r="D3" s="150"/>
      <c r="E3" s="150"/>
      <c r="F3" s="150"/>
      <c r="G3" s="150"/>
      <c r="H3" s="150"/>
      <c r="I3" s="36"/>
    </row>
    <row r="4" spans="1:9" s="3" customFormat="1" ht="15.75">
      <c r="A4" s="151" t="s">
        <v>17</v>
      </c>
      <c r="B4" s="151"/>
      <c r="C4" s="151"/>
      <c r="D4" s="151"/>
      <c r="E4" s="151"/>
      <c r="F4" s="151"/>
      <c r="G4" s="151"/>
      <c r="H4" s="151"/>
    </row>
    <row r="5" spans="1:9" s="3" customFormat="1" ht="15.75">
      <c r="A5" s="151" t="s">
        <v>18</v>
      </c>
      <c r="B5" s="151"/>
      <c r="C5" s="151"/>
      <c r="D5" s="151"/>
      <c r="E5" s="151"/>
      <c r="F5" s="151"/>
      <c r="G5" s="151"/>
      <c r="H5" s="151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57" t="s">
        <v>28</v>
      </c>
      <c r="B8" s="157" t="s">
        <v>19</v>
      </c>
      <c r="C8" s="157" t="s">
        <v>20</v>
      </c>
      <c r="D8" s="157" t="s">
        <v>21</v>
      </c>
      <c r="E8" s="157"/>
      <c r="F8" s="157" t="s">
        <v>131</v>
      </c>
      <c r="G8" s="157" t="s">
        <v>22</v>
      </c>
      <c r="H8" s="157" t="s">
        <v>23</v>
      </c>
    </row>
    <row r="9" spans="1:9" s="3" customFormat="1" ht="27.75" customHeight="1">
      <c r="A9" s="157"/>
      <c r="B9" s="157"/>
      <c r="C9" s="157"/>
      <c r="D9" s="57" t="s">
        <v>24</v>
      </c>
      <c r="E9" s="57" t="s">
        <v>25</v>
      </c>
      <c r="F9" s="157"/>
      <c r="G9" s="157"/>
      <c r="H9" s="157"/>
    </row>
    <row r="10" spans="1:9" s="3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3" customFormat="1" ht="17.25" customHeight="1">
      <c r="A11" s="54"/>
      <c r="B11" s="164" t="s">
        <v>85</v>
      </c>
      <c r="C11" s="164"/>
      <c r="D11" s="164"/>
      <c r="E11" s="164"/>
      <c r="F11" s="164"/>
      <c r="G11" s="164"/>
      <c r="H11" s="164"/>
    </row>
    <row r="12" spans="1:9" s="3" customFormat="1" ht="269.25" customHeight="1">
      <c r="A12" s="58">
        <v>2</v>
      </c>
      <c r="B12" s="63" t="s">
        <v>152</v>
      </c>
      <c r="C12" s="63" t="s">
        <v>103</v>
      </c>
      <c r="D12" s="64" t="s">
        <v>144</v>
      </c>
      <c r="E12" s="64" t="s">
        <v>207</v>
      </c>
      <c r="F12" s="63" t="s">
        <v>214</v>
      </c>
      <c r="G12" s="63" t="s">
        <v>153</v>
      </c>
      <c r="H12" s="63" t="s">
        <v>155</v>
      </c>
    </row>
    <row r="13" spans="1:9" s="3" customFormat="1" ht="258.75" customHeight="1">
      <c r="A13" s="58">
        <v>3</v>
      </c>
      <c r="B13" s="63" t="s">
        <v>143</v>
      </c>
      <c r="C13" s="63" t="s">
        <v>103</v>
      </c>
      <c r="D13" s="65" t="s">
        <v>144</v>
      </c>
      <c r="E13" s="65" t="s">
        <v>207</v>
      </c>
      <c r="F13" s="63" t="s">
        <v>208</v>
      </c>
      <c r="G13" s="63" t="s">
        <v>121</v>
      </c>
      <c r="H13" s="63" t="s">
        <v>132</v>
      </c>
    </row>
    <row r="14" spans="1:9" s="3" customFormat="1" ht="15.75">
      <c r="A14" s="58"/>
      <c r="B14" s="161" t="s">
        <v>88</v>
      </c>
      <c r="C14" s="162"/>
      <c r="D14" s="162"/>
      <c r="E14" s="162"/>
      <c r="F14" s="162"/>
      <c r="G14" s="162"/>
      <c r="H14" s="163"/>
    </row>
    <row r="15" spans="1:9" s="3" customFormat="1" ht="185.25" customHeight="1">
      <c r="A15" s="58">
        <v>4</v>
      </c>
      <c r="B15" s="63" t="s">
        <v>130</v>
      </c>
      <c r="C15" s="63" t="s">
        <v>103</v>
      </c>
      <c r="D15" s="65" t="s">
        <v>144</v>
      </c>
      <c r="E15" s="65" t="s">
        <v>207</v>
      </c>
      <c r="F15" s="63" t="s">
        <v>209</v>
      </c>
      <c r="G15" s="63" t="s">
        <v>122</v>
      </c>
      <c r="H15" s="63" t="s">
        <v>133</v>
      </c>
      <c r="I15" s="79"/>
    </row>
    <row r="16" spans="1:9" ht="15.75">
      <c r="A16" s="105"/>
      <c r="B16" s="158" t="s">
        <v>160</v>
      </c>
      <c r="C16" s="159"/>
      <c r="D16" s="159"/>
      <c r="E16" s="159"/>
      <c r="F16" s="159"/>
      <c r="G16" s="159"/>
      <c r="H16" s="159"/>
      <c r="I16" s="109"/>
    </row>
    <row r="17" spans="1:9" ht="114.75">
      <c r="A17" s="58">
        <v>5</v>
      </c>
      <c r="B17" s="63" t="s">
        <v>175</v>
      </c>
      <c r="C17" s="106" t="s">
        <v>171</v>
      </c>
      <c r="D17" s="65" t="s">
        <v>144</v>
      </c>
      <c r="E17" s="65" t="s">
        <v>207</v>
      </c>
      <c r="F17" s="107" t="s">
        <v>173</v>
      </c>
      <c r="G17" s="107" t="s">
        <v>174</v>
      </c>
      <c r="H17" s="118" t="s">
        <v>190</v>
      </c>
      <c r="I17" s="93"/>
    </row>
    <row r="18" spans="1:9">
      <c r="A18" s="93"/>
      <c r="B18" s="108"/>
      <c r="C18" s="93"/>
      <c r="D18" s="160"/>
      <c r="E18" s="160"/>
      <c r="F18" s="160"/>
      <c r="G18" s="160"/>
      <c r="H18" s="93"/>
    </row>
    <row r="19" spans="1:9">
      <c r="A19" s="93"/>
      <c r="B19" s="93"/>
      <c r="C19" s="93"/>
      <c r="D19" s="93"/>
      <c r="E19" s="93"/>
      <c r="F19" s="93"/>
      <c r="G19" s="93"/>
      <c r="H19" s="93"/>
    </row>
  </sheetData>
  <mergeCells count="17">
    <mergeCell ref="B16:H16"/>
    <mergeCell ref="D18:E18"/>
    <mergeCell ref="F18:G18"/>
    <mergeCell ref="B14:H14"/>
    <mergeCell ref="A4:H4"/>
    <mergeCell ref="A5:H5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10" workbookViewId="0">
      <selection activeCell="C23" sqref="C23"/>
    </sheetView>
  </sheetViews>
  <sheetFormatPr defaultRowHeight="1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>
      <c r="A1" s="156" t="s">
        <v>29</v>
      </c>
      <c r="B1" s="156"/>
      <c r="C1" s="156"/>
      <c r="D1" s="156"/>
      <c r="E1" s="156"/>
    </row>
    <row r="2" spans="1:8" ht="15.75">
      <c r="A2" s="150" t="s">
        <v>97</v>
      </c>
      <c r="B2" s="150"/>
      <c r="C2" s="150"/>
      <c r="D2" s="150"/>
      <c r="E2" s="150"/>
      <c r="F2" s="36"/>
      <c r="G2" s="36"/>
      <c r="H2" s="36"/>
    </row>
    <row r="3" spans="1:8" ht="15.75">
      <c r="A3" s="150"/>
      <c r="B3" s="150"/>
      <c r="C3" s="150"/>
      <c r="D3" s="150"/>
      <c r="E3" s="150"/>
      <c r="F3" s="36"/>
      <c r="G3" s="36"/>
      <c r="H3" s="36"/>
    </row>
    <row r="4" spans="1:8" ht="15.75">
      <c r="A4" s="151" t="s">
        <v>17</v>
      </c>
      <c r="B4" s="151"/>
      <c r="C4" s="151"/>
      <c r="D4" s="151"/>
      <c r="E4" s="151"/>
    </row>
    <row r="5" spans="1:8" ht="15.75">
      <c r="A5" s="151" t="s">
        <v>30</v>
      </c>
      <c r="B5" s="151"/>
      <c r="C5" s="151"/>
      <c r="D5" s="151"/>
      <c r="E5" s="151"/>
    </row>
    <row r="6" spans="1:8" ht="15.75">
      <c r="A6" s="165" t="s">
        <v>139</v>
      </c>
      <c r="B6" s="165"/>
      <c r="C6" s="165"/>
      <c r="D6" s="165"/>
      <c r="E6" s="165"/>
    </row>
    <row r="7" spans="1:8" ht="15.75">
      <c r="A7" s="11"/>
      <c r="B7" s="3"/>
      <c r="C7" s="3"/>
      <c r="D7" s="3"/>
      <c r="E7" s="3"/>
    </row>
    <row r="8" spans="1:8" ht="15.75">
      <c r="A8" s="11"/>
      <c r="B8" s="3"/>
      <c r="C8" s="3"/>
      <c r="D8" s="3"/>
      <c r="E8" s="3"/>
    </row>
    <row r="9" spans="1:8" ht="49.5" customHeight="1">
      <c r="A9" s="6" t="s">
        <v>35</v>
      </c>
      <c r="B9" s="6" t="s">
        <v>32</v>
      </c>
      <c r="C9" s="6" t="s">
        <v>33</v>
      </c>
      <c r="D9" s="6" t="s">
        <v>31</v>
      </c>
      <c r="E9" s="6" t="s">
        <v>34</v>
      </c>
    </row>
    <row r="10" spans="1:8" ht="15.7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8" ht="66.75" customHeight="1">
      <c r="A11" s="28">
        <v>2</v>
      </c>
      <c r="B11" s="44" t="s">
        <v>145</v>
      </c>
      <c r="C11" s="28" t="s">
        <v>100</v>
      </c>
      <c r="D11" s="33" t="s">
        <v>98</v>
      </c>
      <c r="E11" s="44" t="s">
        <v>210</v>
      </c>
    </row>
    <row r="12" spans="1:8" ht="45" customHeight="1">
      <c r="A12" s="28">
        <v>3</v>
      </c>
      <c r="B12" s="44" t="s">
        <v>146</v>
      </c>
      <c r="C12" s="28" t="s">
        <v>101</v>
      </c>
      <c r="D12" s="33" t="s">
        <v>103</v>
      </c>
      <c r="E12" s="44" t="s">
        <v>210</v>
      </c>
    </row>
    <row r="13" spans="1:8" ht="63.75" customHeight="1">
      <c r="A13" s="34">
        <v>4</v>
      </c>
      <c r="B13" s="33" t="s">
        <v>147</v>
      </c>
      <c r="C13" s="33" t="s">
        <v>102</v>
      </c>
      <c r="D13" s="33" t="s">
        <v>99</v>
      </c>
      <c r="E13" s="35" t="s">
        <v>211</v>
      </c>
    </row>
    <row r="14" spans="1:8" ht="204.75">
      <c r="A14" s="34">
        <v>6</v>
      </c>
      <c r="B14" s="33" t="s">
        <v>181</v>
      </c>
      <c r="C14" s="44" t="s">
        <v>182</v>
      </c>
      <c r="D14" s="44" t="s">
        <v>103</v>
      </c>
      <c r="E14" s="44" t="s">
        <v>212</v>
      </c>
    </row>
    <row r="15" spans="1:8" ht="112.5" customHeight="1">
      <c r="A15" s="34">
        <v>7</v>
      </c>
      <c r="B15" s="33" t="s">
        <v>183</v>
      </c>
      <c r="C15" s="44" t="s">
        <v>184</v>
      </c>
      <c r="D15" s="44" t="s">
        <v>103</v>
      </c>
      <c r="E15" s="44" t="s">
        <v>213</v>
      </c>
    </row>
    <row r="16" spans="1:8" ht="15.75">
      <c r="A16" s="114"/>
      <c r="B16" s="115"/>
      <c r="C16" s="93"/>
      <c r="D16" s="93"/>
      <c r="E16" s="93"/>
    </row>
    <row r="17" spans="1:5">
      <c r="A17" s="93"/>
      <c r="B17" s="93"/>
      <c r="C17" s="93"/>
      <c r="D17" s="93"/>
      <c r="E17" s="93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zoomScaleSheetLayoutView="120" workbookViewId="0">
      <selection activeCell="L18" sqref="L18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56" t="s">
        <v>36</v>
      </c>
      <c r="B1" s="156"/>
      <c r="C1" s="156"/>
      <c r="D1" s="156"/>
      <c r="E1" s="156"/>
      <c r="F1" s="156"/>
      <c r="G1" s="156"/>
      <c r="H1" s="156"/>
    </row>
    <row r="2" spans="1:8">
      <c r="A2" s="156" t="s">
        <v>97</v>
      </c>
      <c r="B2" s="156"/>
      <c r="C2" s="156"/>
      <c r="D2" s="156"/>
      <c r="E2" s="156"/>
      <c r="F2" s="156"/>
      <c r="G2" s="156"/>
      <c r="H2" s="156"/>
    </row>
    <row r="3" spans="1:8">
      <c r="A3" s="156"/>
      <c r="B3" s="156"/>
      <c r="C3" s="156"/>
      <c r="D3" s="156"/>
      <c r="E3" s="156"/>
      <c r="F3" s="156"/>
      <c r="G3" s="156"/>
      <c r="H3" s="156"/>
    </row>
    <row r="4" spans="1:8">
      <c r="A4" s="151" t="s">
        <v>37</v>
      </c>
      <c r="B4" s="151"/>
      <c r="C4" s="151"/>
      <c r="D4" s="151"/>
      <c r="E4" s="151"/>
      <c r="F4" s="151"/>
      <c r="G4" s="151"/>
      <c r="H4" s="151"/>
    </row>
    <row r="5" spans="1:8">
      <c r="A5" s="151" t="s">
        <v>38</v>
      </c>
      <c r="B5" s="151"/>
      <c r="C5" s="151"/>
      <c r="D5" s="151"/>
      <c r="E5" s="151"/>
      <c r="F5" s="151"/>
      <c r="G5" s="151"/>
      <c r="H5" s="151"/>
    </row>
    <row r="6" spans="1:8">
      <c r="A6" s="151" t="s">
        <v>39</v>
      </c>
      <c r="B6" s="151"/>
      <c r="C6" s="151"/>
      <c r="D6" s="151"/>
      <c r="E6" s="151"/>
      <c r="F6" s="151"/>
      <c r="G6" s="151"/>
      <c r="H6" s="151"/>
    </row>
    <row r="7" spans="1:8">
      <c r="A7" s="5"/>
    </row>
    <row r="8" spans="1:8">
      <c r="A8" s="14" t="s">
        <v>40</v>
      </c>
    </row>
    <row r="9" spans="1:8" ht="35.25" customHeight="1">
      <c r="A9" s="169" t="s">
        <v>46</v>
      </c>
      <c r="B9" s="169" t="s">
        <v>41</v>
      </c>
      <c r="C9" s="169" t="s">
        <v>42</v>
      </c>
      <c r="D9" s="169"/>
      <c r="E9" s="169"/>
      <c r="F9" s="169" t="s">
        <v>43</v>
      </c>
      <c r="G9" s="169"/>
      <c r="H9" s="169"/>
    </row>
    <row r="10" spans="1:8" ht="47.25">
      <c r="A10" s="169"/>
      <c r="B10" s="169"/>
      <c r="C10" s="6" t="s">
        <v>9</v>
      </c>
      <c r="D10" s="6" t="s">
        <v>10</v>
      </c>
      <c r="E10" s="6" t="s">
        <v>11</v>
      </c>
      <c r="F10" s="6" t="s">
        <v>9</v>
      </c>
      <c r="G10" s="6" t="s">
        <v>10</v>
      </c>
      <c r="H10" s="6" t="s">
        <v>11</v>
      </c>
    </row>
    <row r="11" spans="1:8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31.5">
      <c r="A12" s="6">
        <v>1</v>
      </c>
      <c r="B12" s="8" t="s">
        <v>44</v>
      </c>
      <c r="C12" s="168"/>
      <c r="D12" s="168"/>
      <c r="E12" s="168"/>
      <c r="F12" s="168"/>
      <c r="G12" s="168"/>
      <c r="H12" s="168"/>
    </row>
    <row r="13" spans="1:8">
      <c r="A13" s="6">
        <v>2</v>
      </c>
      <c r="B13" s="8" t="s">
        <v>45</v>
      </c>
      <c r="C13" s="168"/>
      <c r="D13" s="168"/>
      <c r="E13" s="168"/>
      <c r="F13" s="168"/>
      <c r="G13" s="168"/>
      <c r="H13" s="168"/>
    </row>
    <row r="14" spans="1:8">
      <c r="A14" s="6">
        <v>3</v>
      </c>
      <c r="B14" s="8" t="s">
        <v>14</v>
      </c>
      <c r="C14" s="27"/>
      <c r="D14" s="27"/>
      <c r="E14" s="27"/>
      <c r="F14" s="27"/>
      <c r="G14" s="27"/>
      <c r="H14" s="27"/>
    </row>
    <row r="15" spans="1:8">
      <c r="A15" s="6">
        <v>4</v>
      </c>
      <c r="B15" s="8" t="s">
        <v>26</v>
      </c>
      <c r="C15" s="27"/>
      <c r="D15" s="27"/>
      <c r="E15" s="27"/>
      <c r="F15" s="27"/>
      <c r="G15" s="27"/>
      <c r="H15" s="27"/>
    </row>
    <row r="16" spans="1:8">
      <c r="A16" s="6">
        <v>5</v>
      </c>
      <c r="B16" s="8" t="s">
        <v>27</v>
      </c>
      <c r="C16" s="27"/>
      <c r="D16" s="27"/>
      <c r="E16" s="27"/>
      <c r="F16" s="27"/>
      <c r="G16" s="27"/>
      <c r="H16" s="27"/>
    </row>
    <row r="17" spans="1:8">
      <c r="A17" s="6">
        <v>6</v>
      </c>
      <c r="B17" s="13" t="s">
        <v>13</v>
      </c>
      <c r="C17" s="27"/>
      <c r="D17" s="27"/>
      <c r="E17" s="27"/>
      <c r="F17" s="27"/>
      <c r="G17" s="27"/>
      <c r="H17" s="27"/>
    </row>
    <row r="18" spans="1:8" ht="31.5">
      <c r="A18" s="6">
        <v>7</v>
      </c>
      <c r="B18" s="13" t="s">
        <v>15</v>
      </c>
      <c r="C18" s="27"/>
      <c r="D18" s="27"/>
      <c r="E18" s="27"/>
      <c r="F18" s="27"/>
      <c r="G18" s="27"/>
      <c r="H18" s="27"/>
    </row>
    <row r="19" spans="1:8">
      <c r="A19" s="6" t="s">
        <v>47</v>
      </c>
      <c r="B19" s="13" t="s">
        <v>13</v>
      </c>
      <c r="C19" s="12"/>
      <c r="D19" s="12"/>
      <c r="E19" s="12"/>
      <c r="F19" s="12"/>
      <c r="G19" s="12"/>
      <c r="H19" s="12"/>
    </row>
    <row r="20" spans="1:8" ht="15.75" customHeight="1">
      <c r="A20" s="166" t="s">
        <v>197</v>
      </c>
      <c r="B20" s="166"/>
      <c r="C20" s="166"/>
      <c r="D20" s="166"/>
      <c r="E20" s="166"/>
      <c r="F20" s="166"/>
      <c r="G20" s="166"/>
      <c r="H20" s="166"/>
    </row>
    <row r="21" spans="1:8">
      <c r="A21" s="167"/>
      <c r="B21" s="167"/>
      <c r="C21" s="167"/>
      <c r="D21" s="167"/>
      <c r="E21" s="167"/>
      <c r="F21" s="167"/>
      <c r="G21" s="167"/>
      <c r="H21" s="167"/>
    </row>
    <row r="22" spans="1:8">
      <c r="A22" s="167"/>
      <c r="B22" s="167"/>
      <c r="C22" s="167"/>
      <c r="D22" s="167"/>
      <c r="E22" s="167"/>
      <c r="F22" s="167"/>
      <c r="G22" s="167"/>
      <c r="H22" s="167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2"/>
  <sheetViews>
    <sheetView zoomScale="75" zoomScaleNormal="75" zoomScaleSheetLayoutView="80" workbookViewId="0">
      <selection activeCell="C14" sqref="C14"/>
    </sheetView>
  </sheetViews>
  <sheetFormatPr defaultColWidth="13.85546875"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5703125" style="3" customWidth="1"/>
    <col min="12" max="12" width="14.28515625" style="3" bestFit="1" customWidth="1"/>
    <col min="13" max="16384" width="13.85546875" style="3"/>
  </cols>
  <sheetData>
    <row r="1" spans="1:12">
      <c r="L1" s="3" t="s">
        <v>220</v>
      </c>
    </row>
    <row r="2" spans="1:12">
      <c r="J2" s="3" t="s">
        <v>225</v>
      </c>
    </row>
    <row r="3" spans="1:12">
      <c r="K3" s="3" t="s">
        <v>228</v>
      </c>
      <c r="L3" s="3" t="s">
        <v>227</v>
      </c>
    </row>
    <row r="5" spans="1:12">
      <c r="A5" s="150" t="s">
        <v>48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>
      <c r="A6" s="150" t="s">
        <v>97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</row>
    <row r="7" spans="1:1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>
      <c r="A8" s="151" t="s">
        <v>49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12">
      <c r="A9" s="151" t="s">
        <v>50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</row>
    <row r="10" spans="1:12" ht="19.5">
      <c r="A10" s="188"/>
      <c r="B10" s="188"/>
      <c r="C10" s="188"/>
      <c r="D10" s="188"/>
      <c r="E10" s="188"/>
      <c r="F10" s="188"/>
      <c r="G10" s="188"/>
      <c r="H10" s="188"/>
      <c r="I10"/>
      <c r="J10"/>
      <c r="K10"/>
      <c r="L10"/>
    </row>
    <row r="11" spans="1:12" ht="15.75" customHeight="1">
      <c r="A11" s="190" t="s">
        <v>40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12" ht="43.5" customHeight="1">
      <c r="A12" s="174" t="s">
        <v>46</v>
      </c>
      <c r="B12" s="174" t="s">
        <v>51</v>
      </c>
      <c r="C12" s="191" t="s">
        <v>52</v>
      </c>
      <c r="D12" s="174" t="s">
        <v>53</v>
      </c>
      <c r="E12" s="192" t="s">
        <v>60</v>
      </c>
      <c r="F12" s="192"/>
      <c r="G12" s="192"/>
      <c r="H12" s="192"/>
      <c r="I12" s="193"/>
      <c r="J12" s="193"/>
      <c r="K12" s="193"/>
      <c r="L12" s="194"/>
    </row>
    <row r="13" spans="1:12" ht="78.75" customHeight="1">
      <c r="A13" s="174"/>
      <c r="B13" s="174"/>
      <c r="C13" s="191"/>
      <c r="D13" s="174"/>
      <c r="E13" s="10" t="s">
        <v>54</v>
      </c>
      <c r="F13" s="10" t="s">
        <v>55</v>
      </c>
      <c r="G13" s="10" t="s">
        <v>56</v>
      </c>
      <c r="H13" s="10" t="s">
        <v>57</v>
      </c>
      <c r="I13" s="69" t="s">
        <v>202</v>
      </c>
      <c r="J13" s="69" t="s">
        <v>203</v>
      </c>
      <c r="K13" s="69" t="s">
        <v>204</v>
      </c>
      <c r="L13" s="129" t="s">
        <v>216</v>
      </c>
    </row>
    <row r="14" spans="1:1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11</v>
      </c>
      <c r="J14" s="10">
        <v>12</v>
      </c>
      <c r="K14" s="10">
        <v>13</v>
      </c>
      <c r="L14" s="10">
        <v>14</v>
      </c>
    </row>
    <row r="15" spans="1:12" ht="31.5">
      <c r="A15" s="169">
        <v>1</v>
      </c>
      <c r="B15" s="175" t="s">
        <v>125</v>
      </c>
      <c r="C15" s="189" t="s">
        <v>185</v>
      </c>
      <c r="D15" s="48" t="s">
        <v>107</v>
      </c>
      <c r="E15" s="47" t="s">
        <v>111</v>
      </c>
      <c r="F15" s="47" t="s">
        <v>111</v>
      </c>
      <c r="G15" s="47" t="s">
        <v>111</v>
      </c>
      <c r="H15" s="47" t="s">
        <v>111</v>
      </c>
      <c r="I15" s="122">
        <f>I17+I25+I33</f>
        <v>39409.963119999993</v>
      </c>
      <c r="J15" s="122">
        <f>J17+J25+J33</f>
        <v>94400.835070000001</v>
      </c>
      <c r="K15" s="122">
        <f>K17+K25+K33</f>
        <v>1386.5619700000002</v>
      </c>
      <c r="L15" s="122">
        <f>I15+J15+K15</f>
        <v>135197.36016000001</v>
      </c>
    </row>
    <row r="16" spans="1:12" ht="73.5" customHeight="1">
      <c r="A16" s="169"/>
      <c r="B16" s="175"/>
      <c r="C16" s="189"/>
      <c r="D16" s="49" t="s">
        <v>108</v>
      </c>
      <c r="E16" s="47" t="s">
        <v>111</v>
      </c>
      <c r="F16" s="47" t="s">
        <v>111</v>
      </c>
      <c r="G16" s="47" t="s">
        <v>111</v>
      </c>
      <c r="H16" s="47" t="s">
        <v>111</v>
      </c>
      <c r="I16" s="122">
        <f>I20+I22+I23+I24+I26+I34</f>
        <v>39409.963119999993</v>
      </c>
      <c r="J16" s="122">
        <f>J18+J26+J34</f>
        <v>94400.835070000001</v>
      </c>
      <c r="K16" s="122">
        <f>K18+K26+K34</f>
        <v>1386.5619700000002</v>
      </c>
      <c r="L16" s="122">
        <f t="shared" ref="L16:L32" si="0">I16+J16+K16</f>
        <v>135197.36016000001</v>
      </c>
    </row>
    <row r="17" spans="1:12" ht="31.5">
      <c r="A17" s="169">
        <v>2</v>
      </c>
      <c r="B17" s="175" t="s">
        <v>123</v>
      </c>
      <c r="C17" s="175" t="s">
        <v>124</v>
      </c>
      <c r="D17" s="48" t="s">
        <v>107</v>
      </c>
      <c r="E17" s="47" t="s">
        <v>111</v>
      </c>
      <c r="F17" s="47" t="s">
        <v>111</v>
      </c>
      <c r="G17" s="47" t="s">
        <v>111</v>
      </c>
      <c r="H17" s="47" t="s">
        <v>111</v>
      </c>
      <c r="I17" s="121">
        <f>I18</f>
        <v>2396.8997300000001</v>
      </c>
      <c r="J17" s="121">
        <f>+J19+J21</f>
        <v>0</v>
      </c>
      <c r="K17" s="121">
        <f>+K19+K21</f>
        <v>0</v>
      </c>
      <c r="L17" s="122">
        <f t="shared" si="0"/>
        <v>2396.8997300000001</v>
      </c>
    </row>
    <row r="18" spans="1:12" ht="47.25" customHeight="1">
      <c r="A18" s="169"/>
      <c r="B18" s="175"/>
      <c r="C18" s="175"/>
      <c r="D18" s="49" t="s">
        <v>108</v>
      </c>
      <c r="E18" s="47" t="s">
        <v>111</v>
      </c>
      <c r="F18" s="47" t="s">
        <v>111</v>
      </c>
      <c r="G18" s="47" t="s">
        <v>111</v>
      </c>
      <c r="H18" s="47" t="s">
        <v>111</v>
      </c>
      <c r="I18" s="121">
        <f>I19+I21</f>
        <v>2396.8997300000001</v>
      </c>
      <c r="J18" s="121">
        <f>+J20+J22</f>
        <v>0</v>
      </c>
      <c r="K18" s="121">
        <f>+K20+K22</f>
        <v>0</v>
      </c>
      <c r="L18" s="122">
        <f t="shared" si="0"/>
        <v>2396.8997300000001</v>
      </c>
    </row>
    <row r="19" spans="1:12" ht="39.75" customHeight="1">
      <c r="A19" s="172">
        <v>3</v>
      </c>
      <c r="B19" s="170" t="s">
        <v>126</v>
      </c>
      <c r="C19" s="170" t="s">
        <v>150</v>
      </c>
      <c r="D19" s="45" t="s">
        <v>107</v>
      </c>
      <c r="E19" s="47" t="s">
        <v>111</v>
      </c>
      <c r="F19" s="82" t="s">
        <v>111</v>
      </c>
      <c r="G19" s="47" t="s">
        <v>111</v>
      </c>
      <c r="H19" s="47" t="s">
        <v>111</v>
      </c>
      <c r="I19" s="121">
        <f>I20</f>
        <v>0</v>
      </c>
      <c r="J19" s="121">
        <v>0</v>
      </c>
      <c r="K19" s="121">
        <v>0</v>
      </c>
      <c r="L19" s="122">
        <f t="shared" si="0"/>
        <v>0</v>
      </c>
    </row>
    <row r="20" spans="1:12" ht="94.5" customHeight="1">
      <c r="A20" s="173"/>
      <c r="B20" s="171"/>
      <c r="C20" s="171"/>
      <c r="D20" s="50" t="s">
        <v>108</v>
      </c>
      <c r="E20" s="81">
        <v>162</v>
      </c>
      <c r="F20" s="83" t="s">
        <v>142</v>
      </c>
      <c r="G20" s="81">
        <v>1010045110</v>
      </c>
      <c r="H20" s="81">
        <v>244</v>
      </c>
      <c r="I20" s="121">
        <v>0</v>
      </c>
      <c r="J20" s="121">
        <v>0</v>
      </c>
      <c r="K20" s="121">
        <v>0</v>
      </c>
      <c r="L20" s="122">
        <f t="shared" si="0"/>
        <v>0</v>
      </c>
    </row>
    <row r="21" spans="1:12" ht="36" customHeight="1">
      <c r="A21" s="172">
        <v>4</v>
      </c>
      <c r="B21" s="170" t="s">
        <v>148</v>
      </c>
      <c r="C21" s="170" t="s">
        <v>140</v>
      </c>
      <c r="D21" s="45" t="s">
        <v>107</v>
      </c>
      <c r="E21" s="47" t="s">
        <v>111</v>
      </c>
      <c r="F21" s="47" t="s">
        <v>111</v>
      </c>
      <c r="G21" s="47" t="s">
        <v>111</v>
      </c>
      <c r="H21" s="47" t="s">
        <v>111</v>
      </c>
      <c r="I21" s="121">
        <f>I24+I23+I22</f>
        <v>2396.8997300000001</v>
      </c>
      <c r="J21" s="121">
        <v>0</v>
      </c>
      <c r="K21" s="121">
        <v>0</v>
      </c>
      <c r="L21" s="122">
        <f t="shared" si="0"/>
        <v>2396.8997300000001</v>
      </c>
    </row>
    <row r="22" spans="1:12" ht="53.25" customHeight="1">
      <c r="A22" s="180"/>
      <c r="B22" s="182"/>
      <c r="C22" s="185"/>
      <c r="D22" s="50" t="s">
        <v>108</v>
      </c>
      <c r="E22" s="12">
        <v>162</v>
      </c>
      <c r="F22" s="51" t="s">
        <v>215</v>
      </c>
      <c r="G22" s="46" t="s">
        <v>110</v>
      </c>
      <c r="H22" s="12">
        <v>414</v>
      </c>
      <c r="I22" s="121">
        <v>23.664549999999998</v>
      </c>
      <c r="J22" s="121">
        <v>0</v>
      </c>
      <c r="K22" s="121">
        <v>0</v>
      </c>
      <c r="L22" s="122">
        <f t="shared" si="0"/>
        <v>23.664549999999998</v>
      </c>
    </row>
    <row r="23" spans="1:12" ht="36" customHeight="1">
      <c r="A23" s="181"/>
      <c r="B23" s="183"/>
      <c r="C23" s="185"/>
      <c r="D23" s="50" t="s">
        <v>108</v>
      </c>
      <c r="E23" s="120">
        <v>162</v>
      </c>
      <c r="F23" s="51" t="s">
        <v>215</v>
      </c>
      <c r="G23" s="120" t="s">
        <v>110</v>
      </c>
      <c r="H23" s="120">
        <v>414</v>
      </c>
      <c r="I23" s="121">
        <v>2343</v>
      </c>
      <c r="J23" s="121">
        <v>0</v>
      </c>
      <c r="K23" s="121">
        <v>0</v>
      </c>
      <c r="L23" s="122">
        <f t="shared" si="0"/>
        <v>2343</v>
      </c>
    </row>
    <row r="24" spans="1:12" ht="39" customHeight="1">
      <c r="A24" s="177"/>
      <c r="B24" s="184"/>
      <c r="C24" s="186"/>
      <c r="D24" s="50" t="s">
        <v>108</v>
      </c>
      <c r="E24" s="120">
        <v>162</v>
      </c>
      <c r="F24" s="51" t="s">
        <v>215</v>
      </c>
      <c r="G24" s="120" t="s">
        <v>110</v>
      </c>
      <c r="H24" s="120">
        <v>244</v>
      </c>
      <c r="I24" s="121">
        <v>30.23518</v>
      </c>
      <c r="J24" s="121">
        <v>0</v>
      </c>
      <c r="K24" s="121">
        <v>0</v>
      </c>
      <c r="L24" s="122">
        <f t="shared" si="0"/>
        <v>30.23518</v>
      </c>
    </row>
    <row r="25" spans="1:12" ht="31.5">
      <c r="A25" s="172">
        <v>5</v>
      </c>
      <c r="B25" s="178" t="s">
        <v>127</v>
      </c>
      <c r="C25" s="178" t="s">
        <v>128</v>
      </c>
      <c r="D25" s="48" t="s">
        <v>107</v>
      </c>
      <c r="E25" s="47" t="s">
        <v>111</v>
      </c>
      <c r="F25" s="47" t="s">
        <v>111</v>
      </c>
      <c r="G25" s="47" t="s">
        <v>111</v>
      </c>
      <c r="H25" s="47" t="s">
        <v>111</v>
      </c>
      <c r="I25" s="121">
        <f>I27</f>
        <v>35176.151389999999</v>
      </c>
      <c r="J25" s="121">
        <f t="shared" ref="J25:K25" si="1">J27</f>
        <v>93007.266799999998</v>
      </c>
      <c r="K25" s="121">
        <f t="shared" si="1"/>
        <v>0</v>
      </c>
      <c r="L25" s="122">
        <f t="shared" si="0"/>
        <v>128183.41819</v>
      </c>
    </row>
    <row r="26" spans="1:12" ht="52.5" customHeight="1">
      <c r="A26" s="173"/>
      <c r="B26" s="179"/>
      <c r="C26" s="179"/>
      <c r="D26" s="49" t="s">
        <v>108</v>
      </c>
      <c r="E26" s="47" t="s">
        <v>111</v>
      </c>
      <c r="F26" s="47" t="s">
        <v>111</v>
      </c>
      <c r="G26" s="47" t="s">
        <v>111</v>
      </c>
      <c r="H26" s="47" t="s">
        <v>111</v>
      </c>
      <c r="I26" s="121">
        <f>I25</f>
        <v>35176.151389999999</v>
      </c>
      <c r="J26" s="121">
        <f t="shared" ref="J26:K26" si="2">J25</f>
        <v>93007.266799999998</v>
      </c>
      <c r="K26" s="121">
        <f t="shared" si="2"/>
        <v>0</v>
      </c>
      <c r="L26" s="122">
        <f t="shared" si="0"/>
        <v>128183.41819</v>
      </c>
    </row>
    <row r="27" spans="1:12" ht="39.75" customHeight="1">
      <c r="A27" s="172">
        <v>6</v>
      </c>
      <c r="B27" s="195" t="s">
        <v>154</v>
      </c>
      <c r="C27" s="195" t="s">
        <v>129</v>
      </c>
      <c r="D27" s="45" t="s">
        <v>107</v>
      </c>
      <c r="E27" s="47" t="s">
        <v>111</v>
      </c>
      <c r="F27" s="47" t="s">
        <v>111</v>
      </c>
      <c r="G27" s="47" t="s">
        <v>111</v>
      </c>
      <c r="H27" s="47" t="s">
        <v>111</v>
      </c>
      <c r="I27" s="121">
        <f>I28+I29+I30+I31+I32</f>
        <v>35176.151389999999</v>
      </c>
      <c r="J27" s="121">
        <f>J28+J29+J30+J31+J32</f>
        <v>93007.266799999998</v>
      </c>
      <c r="K27" s="121">
        <f t="shared" ref="K27" si="3">K28+K29+K30+K32</f>
        <v>0</v>
      </c>
      <c r="L27" s="122">
        <f t="shared" si="0"/>
        <v>128183.41819</v>
      </c>
    </row>
    <row r="28" spans="1:12" ht="39.75" customHeight="1">
      <c r="A28" s="180"/>
      <c r="B28" s="196"/>
      <c r="C28" s="196"/>
      <c r="D28" s="50" t="s">
        <v>108</v>
      </c>
      <c r="E28" s="51" t="s">
        <v>135</v>
      </c>
      <c r="F28" s="51" t="s">
        <v>136</v>
      </c>
      <c r="G28" s="51" t="s">
        <v>218</v>
      </c>
      <c r="H28" s="51" t="s">
        <v>109</v>
      </c>
      <c r="I28" s="121">
        <v>882.48573999999996</v>
      </c>
      <c r="J28" s="121">
        <v>860.5</v>
      </c>
      <c r="K28" s="121">
        <v>0</v>
      </c>
      <c r="L28" s="122">
        <f t="shared" si="0"/>
        <v>1742.9857400000001</v>
      </c>
    </row>
    <row r="29" spans="1:12" ht="39.75" customHeight="1">
      <c r="A29" s="180"/>
      <c r="B29" s="196"/>
      <c r="C29" s="196"/>
      <c r="D29" s="50" t="s">
        <v>108</v>
      </c>
      <c r="E29" s="51" t="s">
        <v>135</v>
      </c>
      <c r="F29" s="51" t="s">
        <v>136</v>
      </c>
      <c r="G29" s="51" t="s">
        <v>217</v>
      </c>
      <c r="H29" s="51" t="s">
        <v>109</v>
      </c>
      <c r="I29" s="121">
        <v>25230.60601</v>
      </c>
      <c r="J29" s="121">
        <v>72454.585999999996</v>
      </c>
      <c r="K29" s="121">
        <v>0</v>
      </c>
      <c r="L29" s="122">
        <f t="shared" si="0"/>
        <v>97685.192009999999</v>
      </c>
    </row>
    <row r="30" spans="1:12" ht="39.75" customHeight="1">
      <c r="A30" s="180"/>
      <c r="B30" s="196"/>
      <c r="C30" s="196"/>
      <c r="D30" s="50" t="s">
        <v>108</v>
      </c>
      <c r="E30" s="51" t="s">
        <v>135</v>
      </c>
      <c r="F30" s="51" t="s">
        <v>136</v>
      </c>
      <c r="G30" s="51" t="s">
        <v>219</v>
      </c>
      <c r="H30" s="51" t="s">
        <v>109</v>
      </c>
      <c r="I30" s="121">
        <v>9063.0596399999995</v>
      </c>
      <c r="J30" s="121">
        <v>19692.180799999998</v>
      </c>
      <c r="K30" s="121">
        <v>0</v>
      </c>
      <c r="L30" s="122">
        <f t="shared" si="0"/>
        <v>28755.240439999998</v>
      </c>
    </row>
    <row r="31" spans="1:12" ht="39.75" customHeight="1">
      <c r="A31" s="180"/>
      <c r="B31" s="196"/>
      <c r="C31" s="196"/>
      <c r="D31" s="50" t="s">
        <v>108</v>
      </c>
      <c r="E31" s="51" t="s">
        <v>135</v>
      </c>
      <c r="F31" s="51" t="s">
        <v>136</v>
      </c>
      <c r="G31" s="51" t="s">
        <v>138</v>
      </c>
      <c r="H31" s="51" t="s">
        <v>109</v>
      </c>
      <c r="I31" s="121">
        <v>0</v>
      </c>
      <c r="J31" s="121">
        <v>0</v>
      </c>
      <c r="K31" s="121">
        <v>0</v>
      </c>
      <c r="L31" s="122">
        <f t="shared" si="0"/>
        <v>0</v>
      </c>
    </row>
    <row r="32" spans="1:12" ht="59.25" customHeight="1">
      <c r="A32" s="173"/>
      <c r="B32" s="197"/>
      <c r="C32" s="197"/>
      <c r="D32" s="50" t="s">
        <v>108</v>
      </c>
      <c r="E32" s="51" t="s">
        <v>135</v>
      </c>
      <c r="F32" s="51" t="s">
        <v>136</v>
      </c>
      <c r="G32" s="51" t="s">
        <v>137</v>
      </c>
      <c r="H32" s="51" t="s">
        <v>109</v>
      </c>
      <c r="I32" s="121">
        <v>0</v>
      </c>
      <c r="J32" s="121">
        <v>0</v>
      </c>
      <c r="K32" s="121">
        <v>0</v>
      </c>
      <c r="L32" s="122">
        <f t="shared" si="0"/>
        <v>0</v>
      </c>
    </row>
    <row r="33" spans="1:12" ht="43.5" customHeight="1">
      <c r="A33" s="172">
        <v>7</v>
      </c>
      <c r="B33" s="198" t="s">
        <v>166</v>
      </c>
      <c r="C33" s="176" t="s">
        <v>167</v>
      </c>
      <c r="D33" s="88" t="s">
        <v>107</v>
      </c>
      <c r="E33" s="89" t="s">
        <v>111</v>
      </c>
      <c r="F33" s="89" t="s">
        <v>111</v>
      </c>
      <c r="G33" s="89" t="s">
        <v>111</v>
      </c>
      <c r="H33" s="89" t="s">
        <v>111</v>
      </c>
      <c r="I33" s="125">
        <f>I34</f>
        <v>1836.912</v>
      </c>
      <c r="J33" s="121">
        <f>J34</f>
        <v>1393.56827</v>
      </c>
      <c r="K33" s="121">
        <f>K34</f>
        <v>1386.5619700000002</v>
      </c>
      <c r="L33" s="122">
        <f t="shared" ref="L33:L37" si="4">I33+J33+K33</f>
        <v>4617.0422400000007</v>
      </c>
    </row>
    <row r="34" spans="1:12" ht="48.75" customHeight="1">
      <c r="A34" s="177"/>
      <c r="B34" s="199"/>
      <c r="C34" s="176"/>
      <c r="D34" s="49" t="s">
        <v>108</v>
      </c>
      <c r="E34" s="89" t="s">
        <v>111</v>
      </c>
      <c r="F34" s="89" t="s">
        <v>111</v>
      </c>
      <c r="G34" s="89" t="s">
        <v>111</v>
      </c>
      <c r="H34" s="89" t="s">
        <v>111</v>
      </c>
      <c r="I34" s="125">
        <f>I35+I36+I37</f>
        <v>1836.912</v>
      </c>
      <c r="J34" s="123">
        <f>J35+J36+J37</f>
        <v>1393.56827</v>
      </c>
      <c r="K34" s="123">
        <f>K35+K36+K37</f>
        <v>1386.5619700000002</v>
      </c>
      <c r="L34" s="122">
        <f t="shared" si="4"/>
        <v>4617.0422400000007</v>
      </c>
    </row>
    <row r="35" spans="1:12" ht="57" customHeight="1">
      <c r="A35" s="87">
        <v>8</v>
      </c>
      <c r="B35" s="99"/>
      <c r="C35" s="100" t="s">
        <v>168</v>
      </c>
      <c r="D35" s="101" t="s">
        <v>171</v>
      </c>
      <c r="E35" s="102">
        <v>162</v>
      </c>
      <c r="F35" s="103" t="s">
        <v>172</v>
      </c>
      <c r="G35" s="104" t="s">
        <v>191</v>
      </c>
      <c r="H35" s="102">
        <v>322</v>
      </c>
      <c r="I35" s="123">
        <v>675</v>
      </c>
      <c r="J35" s="123">
        <v>634.21</v>
      </c>
      <c r="K35" s="123">
        <v>634.21</v>
      </c>
      <c r="L35" s="124">
        <f t="shared" si="4"/>
        <v>1943.42</v>
      </c>
    </row>
    <row r="36" spans="1:12" ht="46.5" customHeight="1">
      <c r="A36" s="87">
        <v>9</v>
      </c>
      <c r="B36" s="99"/>
      <c r="C36" s="98" t="s">
        <v>169</v>
      </c>
      <c r="D36" s="101" t="s">
        <v>171</v>
      </c>
      <c r="E36" s="102">
        <v>162</v>
      </c>
      <c r="F36" s="103" t="s">
        <v>172</v>
      </c>
      <c r="G36" s="104" t="s">
        <v>191</v>
      </c>
      <c r="H36" s="102">
        <v>322</v>
      </c>
      <c r="I36" s="122">
        <v>268.44033999999999</v>
      </c>
      <c r="J36" s="122">
        <v>171.97353000000001</v>
      </c>
      <c r="K36" s="122">
        <v>164.02354</v>
      </c>
      <c r="L36" s="125">
        <f t="shared" si="4"/>
        <v>604.43741</v>
      </c>
    </row>
    <row r="37" spans="1:12" ht="49.5" customHeight="1">
      <c r="A37" s="87">
        <v>10</v>
      </c>
      <c r="B37" s="99"/>
      <c r="C37" s="98" t="s">
        <v>170</v>
      </c>
      <c r="D37" s="101" t="s">
        <v>171</v>
      </c>
      <c r="E37" s="102">
        <v>162</v>
      </c>
      <c r="F37" s="103" t="s">
        <v>172</v>
      </c>
      <c r="G37" s="104" t="s">
        <v>192</v>
      </c>
      <c r="H37" s="102">
        <v>322</v>
      </c>
      <c r="I37" s="122">
        <v>893.47166000000004</v>
      </c>
      <c r="J37" s="122">
        <v>587.38473999999997</v>
      </c>
      <c r="K37" s="122">
        <v>588.32843000000003</v>
      </c>
      <c r="L37" s="125">
        <f t="shared" si="4"/>
        <v>2069.1848300000001</v>
      </c>
    </row>
    <row r="38" spans="1:12">
      <c r="A38" s="4"/>
      <c r="J38" s="68"/>
    </row>
    <row r="39" spans="1:12" ht="64.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</row>
    <row r="40" spans="1:12">
      <c r="A40" s="22"/>
      <c r="B40"/>
      <c r="C40"/>
      <c r="D40"/>
      <c r="E40"/>
      <c r="F40"/>
      <c r="G40"/>
      <c r="H40"/>
      <c r="I40"/>
      <c r="J40"/>
      <c r="K40"/>
      <c r="L40"/>
    </row>
    <row r="41" spans="1:12">
      <c r="A41" s="22"/>
      <c r="B41"/>
      <c r="C41"/>
      <c r="D41"/>
      <c r="E41"/>
      <c r="F41"/>
      <c r="G41"/>
      <c r="H41"/>
      <c r="I41"/>
      <c r="J41"/>
      <c r="K41"/>
      <c r="L41"/>
    </row>
    <row r="42" spans="1:12">
      <c r="A42" s="22"/>
      <c r="B42"/>
      <c r="C42"/>
      <c r="D42"/>
      <c r="E42"/>
      <c r="F42"/>
      <c r="G42"/>
      <c r="H42"/>
      <c r="I42"/>
      <c r="J42"/>
      <c r="K42"/>
      <c r="L42"/>
    </row>
  </sheetData>
  <mergeCells count="34">
    <mergeCell ref="A39:L39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B27:B32"/>
    <mergeCell ref="A27:A32"/>
    <mergeCell ref="C27:C32"/>
    <mergeCell ref="A25:A26"/>
    <mergeCell ref="C25:C26"/>
    <mergeCell ref="B33:B34"/>
    <mergeCell ref="C33:C34"/>
    <mergeCell ref="A33:A34"/>
    <mergeCell ref="B25:B26"/>
    <mergeCell ref="A21:A24"/>
    <mergeCell ref="B21:B24"/>
    <mergeCell ref="C21:C24"/>
    <mergeCell ref="A5:L5"/>
    <mergeCell ref="A6:L6"/>
    <mergeCell ref="A8:L8"/>
    <mergeCell ref="A9:L9"/>
    <mergeCell ref="B19:B20"/>
    <mergeCell ref="A19:A20"/>
    <mergeCell ref="A12:A13"/>
    <mergeCell ref="A17:A18"/>
    <mergeCell ref="B17:B18"/>
    <mergeCell ref="C17:C18"/>
    <mergeCell ref="A15:A16"/>
    <mergeCell ref="C19:C20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20" workbookViewId="0">
      <selection activeCell="L20" sqref="L20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50" t="s">
        <v>61</v>
      </c>
      <c r="B1" s="150"/>
      <c r="C1" s="150"/>
      <c r="D1" s="150"/>
      <c r="E1" s="150"/>
      <c r="F1" s="150"/>
      <c r="G1" s="150"/>
    </row>
    <row r="2" spans="1:8">
      <c r="A2" s="156" t="s">
        <v>97</v>
      </c>
      <c r="B2" s="156"/>
      <c r="C2" s="156"/>
      <c r="D2" s="156"/>
      <c r="E2" s="156"/>
      <c r="F2" s="156"/>
      <c r="G2" s="156"/>
      <c r="H2" s="26"/>
    </row>
    <row r="3" spans="1:8">
      <c r="A3" s="1"/>
    </row>
    <row r="4" spans="1:8">
      <c r="A4" s="165" t="s">
        <v>17</v>
      </c>
      <c r="B4" s="165"/>
      <c r="C4" s="165"/>
      <c r="D4" s="165"/>
      <c r="E4" s="165"/>
      <c r="F4" s="165"/>
      <c r="G4" s="165"/>
    </row>
    <row r="5" spans="1:8">
      <c r="A5" s="165" t="s">
        <v>198</v>
      </c>
      <c r="B5" s="165"/>
      <c r="C5" s="165"/>
      <c r="D5" s="165"/>
      <c r="E5" s="165"/>
      <c r="F5" s="165"/>
      <c r="G5" s="165"/>
    </row>
    <row r="6" spans="1:8">
      <c r="A6" s="165" t="s">
        <v>62</v>
      </c>
      <c r="B6" s="165"/>
      <c r="C6" s="165"/>
      <c r="D6" s="165"/>
      <c r="E6" s="165"/>
      <c r="F6" s="165"/>
      <c r="G6" s="165"/>
    </row>
    <row r="7" spans="1:8">
      <c r="A7" s="23"/>
    </row>
    <row r="8" spans="1:8">
      <c r="A8" s="202" t="s">
        <v>40</v>
      </c>
      <c r="B8" s="202"/>
      <c r="C8" s="202"/>
      <c r="D8" s="202"/>
      <c r="E8" s="202"/>
      <c r="F8" s="202"/>
      <c r="G8" s="202"/>
    </row>
    <row r="9" spans="1:8" ht="17.25" customHeight="1">
      <c r="A9" s="203" t="s">
        <v>4</v>
      </c>
      <c r="B9" s="203" t="s">
        <v>63</v>
      </c>
      <c r="C9" s="203" t="s">
        <v>70</v>
      </c>
      <c r="D9" s="203"/>
      <c r="E9" s="203"/>
      <c r="F9" s="203"/>
      <c r="G9" s="203"/>
    </row>
    <row r="10" spans="1:8" ht="15.75" customHeight="1">
      <c r="A10" s="203"/>
      <c r="B10" s="203"/>
      <c r="C10" s="203" t="s">
        <v>59</v>
      </c>
      <c r="D10" s="203" t="s">
        <v>58</v>
      </c>
      <c r="E10" s="203"/>
      <c r="F10" s="203"/>
      <c r="G10" s="203"/>
    </row>
    <row r="11" spans="1:8" ht="31.5">
      <c r="A11" s="203"/>
      <c r="B11" s="203"/>
      <c r="C11" s="203"/>
      <c r="D11" s="25" t="s">
        <v>64</v>
      </c>
      <c r="E11" s="25" t="s">
        <v>65</v>
      </c>
      <c r="F11" s="25" t="s">
        <v>66</v>
      </c>
      <c r="G11" s="25" t="s">
        <v>67</v>
      </c>
    </row>
    <row r="12" spans="1:8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8">
      <c r="A13" s="18">
        <v>1</v>
      </c>
      <c r="B13" s="13" t="s">
        <v>68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</row>
    <row r="14" spans="1:8" ht="31.5">
      <c r="A14" s="18">
        <v>2</v>
      </c>
      <c r="B14" s="13" t="s">
        <v>104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</row>
    <row r="15" spans="1:8">
      <c r="A15" s="200" t="s">
        <v>199</v>
      </c>
      <c r="B15" s="200"/>
      <c r="C15" s="200"/>
      <c r="D15" s="200"/>
      <c r="E15" s="200"/>
      <c r="F15" s="200"/>
      <c r="G15" s="200"/>
    </row>
    <row r="16" spans="1:8" ht="15.75" customHeight="1">
      <c r="A16" s="201"/>
      <c r="B16" s="201"/>
      <c r="C16" s="201"/>
      <c r="D16" s="201"/>
      <c r="E16" s="201"/>
      <c r="F16" s="201"/>
      <c r="G16" s="201"/>
    </row>
    <row r="17" spans="1:7">
      <c r="A17" s="201"/>
      <c r="B17" s="201"/>
      <c r="C17" s="201"/>
      <c r="D17" s="201"/>
      <c r="E17" s="201"/>
      <c r="F17" s="201"/>
      <c r="G17" s="201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zoomScaleSheetLayoutView="120" workbookViewId="0">
      <selection activeCell="E26" sqref="E26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150" t="s">
        <v>69</v>
      </c>
      <c r="M1" s="150"/>
      <c r="N1" s="150"/>
      <c r="O1" s="150"/>
      <c r="P1" s="150"/>
      <c r="Q1" s="150"/>
    </row>
    <row r="2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50" t="s">
        <v>97</v>
      </c>
      <c r="M2" s="150"/>
      <c r="N2" s="150"/>
      <c r="O2" s="150"/>
      <c r="P2" s="150"/>
      <c r="Q2" s="150"/>
    </row>
    <row r="3" spans="1:17">
      <c r="A3" s="1"/>
    </row>
    <row r="4" spans="1:17">
      <c r="A4" s="165" t="s">
        <v>17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>
      <c r="A5" s="165" t="s">
        <v>156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7">
      <c r="A6" s="165" t="s">
        <v>62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7">
      <c r="A7" s="23"/>
    </row>
    <row r="8" spans="1:17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Q8" s="3" t="s">
        <v>141</v>
      </c>
    </row>
    <row r="9" spans="1:17" ht="17.25" customHeight="1">
      <c r="A9" s="203" t="s">
        <v>4</v>
      </c>
      <c r="B9" s="203" t="s">
        <v>63</v>
      </c>
      <c r="C9" s="203" t="s">
        <v>157</v>
      </c>
      <c r="D9" s="203"/>
      <c r="E9" s="203"/>
      <c r="F9" s="203"/>
      <c r="G9" s="203"/>
      <c r="H9" s="203" t="s">
        <v>178</v>
      </c>
      <c r="I9" s="203"/>
      <c r="J9" s="203"/>
      <c r="K9" s="203"/>
      <c r="L9" s="203"/>
      <c r="M9" s="203" t="s">
        <v>200</v>
      </c>
      <c r="N9" s="203"/>
      <c r="O9" s="203"/>
      <c r="P9" s="203"/>
      <c r="Q9" s="203"/>
    </row>
    <row r="10" spans="1:17">
      <c r="A10" s="203"/>
      <c r="B10" s="203"/>
      <c r="C10" s="203" t="s">
        <v>59</v>
      </c>
      <c r="D10" s="203" t="s">
        <v>58</v>
      </c>
      <c r="E10" s="203"/>
      <c r="F10" s="203"/>
      <c r="G10" s="203"/>
      <c r="H10" s="203" t="s">
        <v>59</v>
      </c>
      <c r="I10" s="203" t="s">
        <v>58</v>
      </c>
      <c r="J10" s="203"/>
      <c r="K10" s="203"/>
      <c r="L10" s="203"/>
      <c r="M10" s="203" t="s">
        <v>59</v>
      </c>
      <c r="N10" s="203" t="s">
        <v>58</v>
      </c>
      <c r="O10" s="203"/>
      <c r="P10" s="203"/>
      <c r="Q10" s="203"/>
    </row>
    <row r="11" spans="1:17" ht="63">
      <c r="A11" s="203"/>
      <c r="B11" s="203"/>
      <c r="C11" s="203"/>
      <c r="D11" s="25" t="s">
        <v>64</v>
      </c>
      <c r="E11" s="25" t="s">
        <v>65</v>
      </c>
      <c r="F11" s="25" t="s">
        <v>66</v>
      </c>
      <c r="G11" s="25" t="s">
        <v>67</v>
      </c>
      <c r="H11" s="203"/>
      <c r="I11" s="25" t="s">
        <v>64</v>
      </c>
      <c r="J11" s="25" t="s">
        <v>65</v>
      </c>
      <c r="K11" s="25" t="s">
        <v>66</v>
      </c>
      <c r="L11" s="25" t="s">
        <v>67</v>
      </c>
      <c r="M11" s="203"/>
      <c r="N11" s="67" t="s">
        <v>64</v>
      </c>
      <c r="O11" s="67" t="s">
        <v>65</v>
      </c>
      <c r="P11" s="67" t="s">
        <v>66</v>
      </c>
      <c r="Q11" s="67" t="s">
        <v>67</v>
      </c>
    </row>
    <row r="12" spans="1:17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66">
        <v>8</v>
      </c>
      <c r="N12" s="66">
        <v>9</v>
      </c>
      <c r="O12" s="66">
        <v>10</v>
      </c>
      <c r="P12" s="66">
        <v>11</v>
      </c>
      <c r="Q12" s="66">
        <v>12</v>
      </c>
    </row>
    <row r="13" spans="1:17">
      <c r="A13" s="18">
        <v>1</v>
      </c>
      <c r="B13" s="13" t="s">
        <v>68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</row>
    <row r="14" spans="1:17" ht="31.5">
      <c r="A14" s="38">
        <v>2</v>
      </c>
      <c r="B14" s="39" t="s">
        <v>104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</row>
    <row r="15" spans="1:17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7">
      <c r="A16" s="204" t="s">
        <v>201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5"/>
      <c r="N16" s="205"/>
      <c r="O16" s="205"/>
      <c r="P16" s="205"/>
      <c r="Q16" s="205"/>
    </row>
    <row r="17" spans="1:17">
      <c r="A17" s="206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5"/>
      <c r="N17" s="205"/>
      <c r="O17" s="205"/>
      <c r="P17" s="205"/>
      <c r="Q17" s="205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1"/>
  <sheetViews>
    <sheetView zoomScaleSheetLayoutView="120" workbookViewId="0">
      <selection activeCell="A4" sqref="A4:F4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>
      <c r="E1" s="3" t="s">
        <v>226</v>
      </c>
    </row>
    <row r="2" spans="1:8">
      <c r="D2" s="3" t="s">
        <v>221</v>
      </c>
    </row>
    <row r="3" spans="1:8">
      <c r="D3" s="3" t="s">
        <v>227</v>
      </c>
      <c r="E3" s="3" t="s">
        <v>228</v>
      </c>
    </row>
    <row r="4" spans="1:8" ht="14.25" customHeight="1">
      <c r="A4" s="150" t="s">
        <v>83</v>
      </c>
      <c r="B4" s="150"/>
      <c r="C4" s="150"/>
      <c r="D4" s="150"/>
      <c r="E4" s="150"/>
      <c r="F4" s="150"/>
      <c r="G4" s="24"/>
      <c r="H4" s="24"/>
    </row>
    <row r="5" spans="1:8">
      <c r="A5" s="150" t="s">
        <v>97</v>
      </c>
      <c r="B5" s="150"/>
      <c r="C5" s="150"/>
      <c r="D5" s="150"/>
      <c r="E5" s="150"/>
      <c r="F5" s="150"/>
      <c r="G5" s="24"/>
      <c r="H5" s="24"/>
    </row>
    <row r="6" spans="1:8">
      <c r="A6" s="80"/>
      <c r="B6" s="80"/>
      <c r="C6" s="80"/>
      <c r="D6" s="80"/>
      <c r="E6" s="80"/>
      <c r="F6" s="80"/>
      <c r="G6" s="24"/>
      <c r="H6" s="24"/>
    </row>
    <row r="7" spans="1:8">
      <c r="A7" s="151" t="s">
        <v>49</v>
      </c>
      <c r="B7" s="151"/>
      <c r="C7" s="151"/>
      <c r="D7" s="151"/>
      <c r="E7" s="151"/>
      <c r="F7" s="151"/>
      <c r="G7" s="14"/>
      <c r="H7" s="14"/>
    </row>
    <row r="8" spans="1:8">
      <c r="A8" s="151" t="s">
        <v>71</v>
      </c>
      <c r="B8" s="151"/>
      <c r="C8" s="151"/>
      <c r="D8" s="151"/>
      <c r="E8" s="151"/>
      <c r="F8" s="151"/>
      <c r="G8" s="14"/>
      <c r="H8" s="14"/>
    </row>
    <row r="9" spans="1:8">
      <c r="A9" s="151" t="s">
        <v>72</v>
      </c>
      <c r="B9" s="151"/>
      <c r="C9" s="151"/>
      <c r="D9" s="151"/>
      <c r="E9" s="151"/>
      <c r="F9" s="151"/>
      <c r="G9" s="14"/>
      <c r="H9" s="14"/>
    </row>
    <row r="10" spans="1:8">
      <c r="A10" s="15"/>
      <c r="G10" s="14"/>
      <c r="H10" s="14"/>
    </row>
    <row r="11" spans="1:8">
      <c r="A11" s="208" t="s">
        <v>40</v>
      </c>
      <c r="B11" s="208"/>
      <c r="C11" s="208"/>
      <c r="D11" s="208"/>
      <c r="E11" s="208"/>
      <c r="F11" s="208"/>
      <c r="G11" s="14"/>
      <c r="H11" s="14"/>
    </row>
    <row r="12" spans="1:8" ht="14.25" customHeight="1">
      <c r="A12" s="209" t="s">
        <v>4</v>
      </c>
      <c r="B12" s="209" t="s">
        <v>73</v>
      </c>
      <c r="C12" s="191" t="s">
        <v>74</v>
      </c>
      <c r="D12" s="191"/>
      <c r="E12" s="191"/>
      <c r="F12" s="191"/>
    </row>
    <row r="13" spans="1:8" ht="15.75" customHeight="1">
      <c r="A13" s="210"/>
      <c r="B13" s="210"/>
      <c r="C13" s="209" t="s">
        <v>59</v>
      </c>
      <c r="D13" s="191" t="s">
        <v>75</v>
      </c>
      <c r="E13" s="191"/>
      <c r="F13" s="191"/>
    </row>
    <row r="14" spans="1:8" ht="63" customHeight="1">
      <c r="A14" s="211"/>
      <c r="B14" s="211"/>
      <c r="C14" s="211"/>
      <c r="D14" s="70" t="s">
        <v>202</v>
      </c>
      <c r="E14" s="70" t="s">
        <v>203</v>
      </c>
      <c r="F14" s="70" t="s">
        <v>204</v>
      </c>
      <c r="G14" s="19"/>
      <c r="H14" s="19"/>
    </row>
    <row r="15" spans="1:8">
      <c r="A15" s="16">
        <v>1</v>
      </c>
      <c r="B15" s="16">
        <v>2</v>
      </c>
      <c r="C15" s="84">
        <v>3</v>
      </c>
      <c r="D15" s="84">
        <v>6</v>
      </c>
      <c r="E15" s="84">
        <v>7</v>
      </c>
      <c r="F15" s="84">
        <v>8</v>
      </c>
      <c r="G15" s="20"/>
      <c r="H15" s="20"/>
    </row>
    <row r="16" spans="1:8" ht="51.75" customHeight="1">
      <c r="A16" s="18">
        <v>1</v>
      </c>
      <c r="B16" s="119" t="s">
        <v>205</v>
      </c>
      <c r="C16" s="126">
        <f>D16+E16+F16</f>
        <v>135197.36016000001</v>
      </c>
      <c r="D16" s="126">
        <f>D18+D21+D23+D25</f>
        <v>39409.96312</v>
      </c>
      <c r="E16" s="127">
        <f>E18+E21+E23+E25</f>
        <v>94400.835070000001</v>
      </c>
      <c r="F16" s="127">
        <f>F18+F21+F23+F25</f>
        <v>1386.56197</v>
      </c>
      <c r="G16" s="97"/>
      <c r="H16" s="20"/>
    </row>
    <row r="17" spans="1:8">
      <c r="A17" s="18">
        <v>2</v>
      </c>
      <c r="B17" s="18" t="s">
        <v>76</v>
      </c>
      <c r="C17" s="207"/>
      <c r="D17" s="207"/>
      <c r="E17" s="207"/>
      <c r="F17" s="207"/>
      <c r="G17" s="19"/>
      <c r="H17" s="19"/>
    </row>
    <row r="18" spans="1:8">
      <c r="A18" s="18">
        <v>3</v>
      </c>
      <c r="B18" s="48" t="s">
        <v>77</v>
      </c>
      <c r="C18" s="121">
        <f>D18+E18+F18</f>
        <v>3740.3054700000002</v>
      </c>
      <c r="D18" s="121">
        <f>D31+D42+D53</f>
        <v>1611.3854699999999</v>
      </c>
      <c r="E18" s="121">
        <f>E31+E42+E53</f>
        <v>1494.71</v>
      </c>
      <c r="F18" s="121">
        <f>F31+F42+F53</f>
        <v>634.21</v>
      </c>
      <c r="G18" s="19"/>
      <c r="H18" s="19"/>
    </row>
    <row r="19" spans="1:8">
      <c r="A19" s="18">
        <v>4</v>
      </c>
      <c r="B19" s="18" t="s">
        <v>78</v>
      </c>
      <c r="C19" s="121">
        <f t="shared" ref="C19:C20" si="0">D19+E19+F19</f>
        <v>0</v>
      </c>
      <c r="D19" s="121">
        <f t="shared" ref="D19:F19" si="1">D32+D43</f>
        <v>0</v>
      </c>
      <c r="E19" s="121">
        <f>E32+E43</f>
        <v>0</v>
      </c>
      <c r="F19" s="121">
        <f t="shared" si="1"/>
        <v>0</v>
      </c>
      <c r="G19" s="21"/>
      <c r="H19" s="21"/>
    </row>
    <row r="20" spans="1:8" ht="31.5">
      <c r="A20" s="18">
        <v>5</v>
      </c>
      <c r="B20" s="18" t="s">
        <v>79</v>
      </c>
      <c r="C20" s="121">
        <f t="shared" si="0"/>
        <v>0</v>
      </c>
      <c r="D20" s="121">
        <f t="shared" ref="D20:F20" si="2">D33+D44</f>
        <v>0</v>
      </c>
      <c r="E20" s="121">
        <f t="shared" si="2"/>
        <v>0</v>
      </c>
      <c r="F20" s="121">
        <f t="shared" si="2"/>
        <v>0</v>
      </c>
      <c r="G20" s="21"/>
      <c r="H20" s="21"/>
    </row>
    <row r="21" spans="1:8">
      <c r="A21" s="18">
        <v>6</v>
      </c>
      <c r="B21" s="48" t="s">
        <v>80</v>
      </c>
      <c r="C21" s="121">
        <f t="shared" ref="C21:C29" si="3">D21+E21+F21</f>
        <v>33167.42527</v>
      </c>
      <c r="D21" s="121">
        <f>D34+D45+D56</f>
        <v>12299.531299999999</v>
      </c>
      <c r="E21" s="121">
        <f>E34+E45+E56</f>
        <v>20279.56554</v>
      </c>
      <c r="F21" s="121">
        <f>F56</f>
        <v>588.32843000000003</v>
      </c>
      <c r="G21" s="21"/>
      <c r="H21" s="21"/>
    </row>
    <row r="22" spans="1:8">
      <c r="A22" s="18">
        <v>7</v>
      </c>
      <c r="B22" s="18" t="s">
        <v>78</v>
      </c>
      <c r="C22" s="121">
        <f t="shared" si="3"/>
        <v>0</v>
      </c>
      <c r="D22" s="121">
        <f t="shared" ref="D22:F22" si="4">D35+D46</f>
        <v>0</v>
      </c>
      <c r="E22" s="121">
        <f t="shared" si="4"/>
        <v>0</v>
      </c>
      <c r="F22" s="121">
        <f t="shared" si="4"/>
        <v>0</v>
      </c>
      <c r="G22" s="21"/>
      <c r="H22" s="21"/>
    </row>
    <row r="23" spans="1:8">
      <c r="A23" s="18">
        <v>8</v>
      </c>
      <c r="B23" s="62" t="s">
        <v>134</v>
      </c>
      <c r="C23" s="121">
        <f t="shared" si="3"/>
        <v>97685.192009999999</v>
      </c>
      <c r="D23" s="121">
        <f t="shared" ref="D23:F23" si="5">D36+D47</f>
        <v>25230.60601</v>
      </c>
      <c r="E23" s="121">
        <f t="shared" si="5"/>
        <v>72454.585999999996</v>
      </c>
      <c r="F23" s="121">
        <f t="shared" si="5"/>
        <v>0</v>
      </c>
      <c r="G23" s="21"/>
      <c r="H23" s="21"/>
    </row>
    <row r="24" spans="1:8">
      <c r="A24" s="18">
        <v>9</v>
      </c>
      <c r="B24" s="18" t="s">
        <v>78</v>
      </c>
      <c r="C24" s="121">
        <f t="shared" si="3"/>
        <v>0</v>
      </c>
      <c r="D24" s="121">
        <f t="shared" ref="D24:F24" si="6">D37+D48</f>
        <v>0</v>
      </c>
      <c r="E24" s="121">
        <f t="shared" si="6"/>
        <v>0</v>
      </c>
      <c r="F24" s="121">
        <f t="shared" si="6"/>
        <v>0</v>
      </c>
      <c r="G24" s="21"/>
      <c r="H24" s="21"/>
    </row>
    <row r="25" spans="1:8">
      <c r="A25" s="45">
        <v>10</v>
      </c>
      <c r="B25" s="132" t="s">
        <v>224</v>
      </c>
      <c r="C25" s="133">
        <f t="shared" si="3"/>
        <v>604.43741</v>
      </c>
      <c r="D25" s="133">
        <f>D58</f>
        <v>268.44033999999999</v>
      </c>
      <c r="E25" s="133">
        <f>E58</f>
        <v>171.97353000000001</v>
      </c>
      <c r="F25" s="133">
        <f>F58</f>
        <v>164.02354</v>
      </c>
      <c r="G25" s="21"/>
      <c r="H25" s="21"/>
    </row>
    <row r="26" spans="1:8">
      <c r="A26" s="45">
        <v>11</v>
      </c>
      <c r="B26" s="45" t="s">
        <v>78</v>
      </c>
      <c r="C26" s="133"/>
      <c r="D26" s="133"/>
      <c r="E26" s="133"/>
      <c r="F26" s="133"/>
      <c r="G26" s="21"/>
      <c r="H26" s="21"/>
    </row>
    <row r="27" spans="1:8">
      <c r="A27" s="18">
        <v>12</v>
      </c>
      <c r="B27" s="48" t="s">
        <v>82</v>
      </c>
      <c r="C27" s="121">
        <f t="shared" si="3"/>
        <v>0</v>
      </c>
      <c r="D27" s="121">
        <f>D38+D49</f>
        <v>0</v>
      </c>
      <c r="E27" s="121">
        <f t="shared" ref="E27:F27" si="7">E38+E49</f>
        <v>0</v>
      </c>
      <c r="F27" s="121">
        <f t="shared" si="7"/>
        <v>0</v>
      </c>
    </row>
    <row r="28" spans="1:8">
      <c r="A28" s="18">
        <v>13</v>
      </c>
      <c r="B28" s="18" t="s">
        <v>78</v>
      </c>
      <c r="C28" s="121">
        <f t="shared" si="3"/>
        <v>0</v>
      </c>
      <c r="D28" s="121">
        <f>D39+D50</f>
        <v>0</v>
      </c>
      <c r="E28" s="121">
        <f t="shared" ref="E28:F28" si="8">E39+E50</f>
        <v>0</v>
      </c>
      <c r="F28" s="121">
        <f t="shared" si="8"/>
        <v>0</v>
      </c>
    </row>
    <row r="29" spans="1:8" ht="31.5" customHeight="1">
      <c r="A29" s="18">
        <v>14</v>
      </c>
      <c r="B29" s="48" t="s">
        <v>105</v>
      </c>
      <c r="C29" s="126">
        <f t="shared" si="3"/>
        <v>2396.8997300000001</v>
      </c>
      <c r="D29" s="126">
        <f>D31+D34+D36+D38</f>
        <v>2396.8997300000001</v>
      </c>
      <c r="E29" s="126">
        <f t="shared" ref="E29:F29" si="9">E31+E34+E36+E38</f>
        <v>0</v>
      </c>
      <c r="F29" s="126">
        <f t="shared" si="9"/>
        <v>0</v>
      </c>
    </row>
    <row r="30" spans="1:8">
      <c r="A30" s="18">
        <v>15</v>
      </c>
      <c r="B30" s="18" t="s">
        <v>76</v>
      </c>
      <c r="C30" s="207"/>
      <c r="D30" s="207"/>
      <c r="E30" s="207"/>
      <c r="F30" s="207"/>
    </row>
    <row r="31" spans="1:8">
      <c r="A31" s="18">
        <v>16</v>
      </c>
      <c r="B31" s="48" t="s">
        <v>77</v>
      </c>
      <c r="C31" s="121">
        <v>53.899729999999998</v>
      </c>
      <c r="D31" s="121">
        <f>C31</f>
        <v>53.899729999999998</v>
      </c>
      <c r="E31" s="121">
        <v>0</v>
      </c>
      <c r="F31" s="121">
        <v>0</v>
      </c>
    </row>
    <row r="32" spans="1:8">
      <c r="A32" s="18">
        <v>17</v>
      </c>
      <c r="B32" s="18" t="s">
        <v>78</v>
      </c>
      <c r="C32" s="121">
        <v>0</v>
      </c>
      <c r="D32" s="121">
        <v>0</v>
      </c>
      <c r="E32" s="121">
        <v>0</v>
      </c>
      <c r="F32" s="121">
        <v>0</v>
      </c>
    </row>
    <row r="33" spans="1:6" ht="31.5">
      <c r="A33" s="18">
        <v>18</v>
      </c>
      <c r="B33" s="18" t="s">
        <v>79</v>
      </c>
      <c r="C33" s="121">
        <v>0</v>
      </c>
      <c r="D33" s="121">
        <v>0</v>
      </c>
      <c r="E33" s="121">
        <v>0</v>
      </c>
      <c r="F33" s="121">
        <v>0</v>
      </c>
    </row>
    <row r="34" spans="1:6">
      <c r="A34" s="18">
        <v>19</v>
      </c>
      <c r="B34" s="48" t="s">
        <v>80</v>
      </c>
      <c r="C34" s="121">
        <v>2343</v>
      </c>
      <c r="D34" s="121">
        <v>2343</v>
      </c>
      <c r="E34" s="121">
        <v>0</v>
      </c>
      <c r="F34" s="121">
        <v>0</v>
      </c>
    </row>
    <row r="35" spans="1:6">
      <c r="A35" s="18">
        <v>20</v>
      </c>
      <c r="B35" s="18" t="s">
        <v>78</v>
      </c>
      <c r="C35" s="121">
        <v>0</v>
      </c>
      <c r="D35" s="121">
        <v>0</v>
      </c>
      <c r="E35" s="121">
        <v>0</v>
      </c>
      <c r="F35" s="121">
        <v>0</v>
      </c>
    </row>
    <row r="36" spans="1:6">
      <c r="A36" s="18">
        <v>20</v>
      </c>
      <c r="B36" s="48" t="s">
        <v>81</v>
      </c>
      <c r="C36" s="121">
        <v>0</v>
      </c>
      <c r="D36" s="121">
        <v>0</v>
      </c>
      <c r="E36" s="121">
        <v>0</v>
      </c>
      <c r="F36" s="121">
        <v>0</v>
      </c>
    </row>
    <row r="37" spans="1:6">
      <c r="A37" s="18">
        <v>21</v>
      </c>
      <c r="B37" s="18" t="s">
        <v>78</v>
      </c>
      <c r="C37" s="121">
        <v>0</v>
      </c>
      <c r="D37" s="121">
        <v>0</v>
      </c>
      <c r="E37" s="121">
        <v>0</v>
      </c>
      <c r="F37" s="121">
        <v>0</v>
      </c>
    </row>
    <row r="38" spans="1:6">
      <c r="A38" s="18">
        <v>22</v>
      </c>
      <c r="B38" s="48" t="s">
        <v>82</v>
      </c>
      <c r="C38" s="121">
        <v>0</v>
      </c>
      <c r="D38" s="121">
        <v>0</v>
      </c>
      <c r="E38" s="121">
        <v>0</v>
      </c>
      <c r="F38" s="121">
        <v>0</v>
      </c>
    </row>
    <row r="39" spans="1:6">
      <c r="A39" s="18">
        <v>23</v>
      </c>
      <c r="B39" s="18" t="s">
        <v>78</v>
      </c>
      <c r="C39" s="121">
        <v>0</v>
      </c>
      <c r="D39" s="121">
        <v>0</v>
      </c>
      <c r="E39" s="121">
        <v>0</v>
      </c>
      <c r="F39" s="121">
        <v>0</v>
      </c>
    </row>
    <row r="40" spans="1:6" ht="35.25" customHeight="1">
      <c r="A40" s="18">
        <v>24</v>
      </c>
      <c r="B40" s="48" t="s">
        <v>106</v>
      </c>
      <c r="C40" s="127">
        <f>C42+C45+C47+C49</f>
        <v>128183.41819</v>
      </c>
      <c r="D40" s="127">
        <f t="shared" ref="D40:F40" si="10">D42+D45+D47</f>
        <v>35176.151389999999</v>
      </c>
      <c r="E40" s="127">
        <f t="shared" si="10"/>
        <v>93007.266799999998</v>
      </c>
      <c r="F40" s="127">
        <f t="shared" si="10"/>
        <v>0</v>
      </c>
    </row>
    <row r="41" spans="1:6">
      <c r="A41" s="18">
        <v>25</v>
      </c>
      <c r="B41" s="18" t="s">
        <v>76</v>
      </c>
      <c r="C41" s="121"/>
      <c r="D41" s="121"/>
      <c r="E41" s="121"/>
      <c r="F41" s="121"/>
    </row>
    <row r="42" spans="1:6">
      <c r="A42" s="18">
        <v>26</v>
      </c>
      <c r="B42" s="48" t="s">
        <v>77</v>
      </c>
      <c r="C42" s="121">
        <f t="shared" ref="C42:C49" si="11">D42+E42+F42</f>
        <v>1742.9857400000001</v>
      </c>
      <c r="D42" s="121">
        <v>882.48573999999996</v>
      </c>
      <c r="E42" s="121">
        <v>860.5</v>
      </c>
      <c r="F42" s="121">
        <v>0</v>
      </c>
    </row>
    <row r="43" spans="1:6">
      <c r="A43" s="18">
        <v>27</v>
      </c>
      <c r="B43" s="18" t="s">
        <v>78</v>
      </c>
      <c r="C43" s="121">
        <f t="shared" si="11"/>
        <v>0</v>
      </c>
      <c r="D43" s="121">
        <v>0</v>
      </c>
      <c r="E43" s="121">
        <v>0</v>
      </c>
      <c r="F43" s="121">
        <v>0</v>
      </c>
    </row>
    <row r="44" spans="1:6" ht="31.5">
      <c r="A44" s="18">
        <v>28</v>
      </c>
      <c r="B44" s="18" t="s">
        <v>79</v>
      </c>
      <c r="C44" s="121">
        <f t="shared" si="11"/>
        <v>0</v>
      </c>
      <c r="D44" s="121">
        <v>0</v>
      </c>
      <c r="E44" s="121">
        <v>0</v>
      </c>
      <c r="F44" s="121">
        <v>0</v>
      </c>
    </row>
    <row r="45" spans="1:6">
      <c r="A45" s="18">
        <v>29</v>
      </c>
      <c r="B45" s="48" t="s">
        <v>80</v>
      </c>
      <c r="C45" s="130">
        <f>D45+E45</f>
        <v>28755.240439999998</v>
      </c>
      <c r="D45" s="130">
        <v>9063.0596399999995</v>
      </c>
      <c r="E45" s="130">
        <v>19692.180799999998</v>
      </c>
      <c r="F45" s="130">
        <v>0</v>
      </c>
    </row>
    <row r="46" spans="1:6">
      <c r="A46" s="18">
        <v>30</v>
      </c>
      <c r="B46" s="18" t="s">
        <v>78</v>
      </c>
      <c r="C46" s="121">
        <f t="shared" si="11"/>
        <v>0</v>
      </c>
      <c r="D46" s="121">
        <v>0</v>
      </c>
      <c r="E46" s="121">
        <v>0</v>
      </c>
      <c r="F46" s="121">
        <v>0</v>
      </c>
    </row>
    <row r="47" spans="1:6">
      <c r="A47" s="18">
        <v>31</v>
      </c>
      <c r="B47" s="62" t="s">
        <v>134</v>
      </c>
      <c r="C47" s="130">
        <f>D47+E47</f>
        <v>97685.192009999999</v>
      </c>
      <c r="D47" s="130">
        <v>25230.60601</v>
      </c>
      <c r="E47" s="130">
        <v>72454.585999999996</v>
      </c>
      <c r="F47" s="130">
        <v>0</v>
      </c>
    </row>
    <row r="48" spans="1:6">
      <c r="A48" s="18">
        <v>32</v>
      </c>
      <c r="B48" s="18" t="s">
        <v>78</v>
      </c>
      <c r="C48" s="121">
        <f t="shared" si="11"/>
        <v>0</v>
      </c>
      <c r="D48" s="121">
        <v>0</v>
      </c>
      <c r="E48" s="121">
        <v>0</v>
      </c>
      <c r="F48" s="121">
        <v>0</v>
      </c>
    </row>
    <row r="49" spans="1:6">
      <c r="A49" s="18">
        <v>33</v>
      </c>
      <c r="B49" s="48" t="s">
        <v>82</v>
      </c>
      <c r="C49" s="121">
        <f t="shared" si="11"/>
        <v>0</v>
      </c>
      <c r="D49" s="121">
        <v>0</v>
      </c>
      <c r="E49" s="121">
        <v>0</v>
      </c>
      <c r="F49" s="121">
        <v>0</v>
      </c>
    </row>
    <row r="50" spans="1:6">
      <c r="A50" s="18">
        <v>34</v>
      </c>
      <c r="B50" s="18" t="s">
        <v>78</v>
      </c>
      <c r="C50" s="121">
        <f>D50+E50+F50</f>
        <v>0</v>
      </c>
      <c r="D50" s="121">
        <v>0</v>
      </c>
      <c r="E50" s="121">
        <v>0</v>
      </c>
      <c r="F50" s="121">
        <v>0</v>
      </c>
    </row>
    <row r="51" spans="1:6" ht="31.5">
      <c r="A51" s="45">
        <v>35</v>
      </c>
      <c r="B51" s="85" t="s">
        <v>165</v>
      </c>
      <c r="C51" s="126">
        <f>D51+E51+F51</f>
        <v>4617.0422400000007</v>
      </c>
      <c r="D51" s="126">
        <f>D53+D56+D58</f>
        <v>1836.9120000000003</v>
      </c>
      <c r="E51" s="126">
        <f>E58+E56+E53</f>
        <v>1393.56827</v>
      </c>
      <c r="F51" s="126">
        <f>F58+F56+F53</f>
        <v>1386.5619700000002</v>
      </c>
    </row>
    <row r="52" spans="1:6">
      <c r="A52" s="45">
        <v>36</v>
      </c>
      <c r="B52" s="45" t="s">
        <v>76</v>
      </c>
      <c r="C52" s="128"/>
      <c r="D52" s="128"/>
      <c r="E52" s="128"/>
      <c r="F52" s="128"/>
    </row>
    <row r="53" spans="1:6">
      <c r="A53" s="45">
        <v>37</v>
      </c>
      <c r="B53" s="85" t="s">
        <v>77</v>
      </c>
      <c r="C53" s="121">
        <f>D53+E53+F53</f>
        <v>1943.42</v>
      </c>
      <c r="D53" s="121">
        <v>675</v>
      </c>
      <c r="E53" s="121">
        <v>634.21</v>
      </c>
      <c r="F53" s="121">
        <v>634.21</v>
      </c>
    </row>
    <row r="54" spans="1:6">
      <c r="A54" s="45">
        <v>38</v>
      </c>
      <c r="B54" s="45" t="s">
        <v>78</v>
      </c>
      <c r="C54" s="121">
        <f t="shared" ref="C54:C57" si="12">D54+E54+F54</f>
        <v>0</v>
      </c>
      <c r="D54" s="121">
        <v>0</v>
      </c>
      <c r="E54" s="121">
        <v>0</v>
      </c>
      <c r="F54" s="121">
        <v>0</v>
      </c>
    </row>
    <row r="55" spans="1:6" ht="31.5">
      <c r="A55" s="45">
        <v>39</v>
      </c>
      <c r="B55" s="45" t="s">
        <v>79</v>
      </c>
      <c r="C55" s="121">
        <f t="shared" si="12"/>
        <v>0</v>
      </c>
      <c r="D55" s="121">
        <v>0</v>
      </c>
      <c r="E55" s="121">
        <v>0</v>
      </c>
      <c r="F55" s="121">
        <v>0</v>
      </c>
    </row>
    <row r="56" spans="1:6">
      <c r="A56" s="45">
        <v>40</v>
      </c>
      <c r="B56" s="85" t="s">
        <v>80</v>
      </c>
      <c r="C56" s="121">
        <f t="shared" si="12"/>
        <v>2069.1848300000001</v>
      </c>
      <c r="D56" s="121">
        <v>893.47166000000004</v>
      </c>
      <c r="E56" s="121">
        <v>587.38473999999997</v>
      </c>
      <c r="F56" s="121">
        <v>588.32843000000003</v>
      </c>
    </row>
    <row r="57" spans="1:6">
      <c r="A57" s="45">
        <v>41</v>
      </c>
      <c r="B57" s="45" t="s">
        <v>78</v>
      </c>
      <c r="C57" s="121">
        <f t="shared" si="12"/>
        <v>0</v>
      </c>
      <c r="D57" s="121">
        <v>0</v>
      </c>
      <c r="E57" s="121">
        <v>0</v>
      </c>
      <c r="F57" s="121">
        <v>0</v>
      </c>
    </row>
    <row r="58" spans="1:6">
      <c r="A58" s="45">
        <v>42</v>
      </c>
      <c r="B58" s="85" t="s">
        <v>81</v>
      </c>
      <c r="C58" s="121">
        <f>D58+E58+F58</f>
        <v>604.43741</v>
      </c>
      <c r="D58" s="121">
        <v>268.44033999999999</v>
      </c>
      <c r="E58" s="121">
        <v>171.97353000000001</v>
      </c>
      <c r="F58" s="121">
        <v>164.02354</v>
      </c>
    </row>
    <row r="59" spans="1:6">
      <c r="A59" s="45">
        <v>43</v>
      </c>
      <c r="B59" s="45" t="s">
        <v>78</v>
      </c>
      <c r="C59" s="121">
        <f t="shared" ref="C59:C60" si="13">D59+E59+F59</f>
        <v>0</v>
      </c>
      <c r="D59" s="121">
        <v>0</v>
      </c>
      <c r="E59" s="121">
        <v>0</v>
      </c>
      <c r="F59" s="121">
        <v>0</v>
      </c>
    </row>
    <row r="60" spans="1:6">
      <c r="A60" s="45">
        <v>44</v>
      </c>
      <c r="B60" s="85" t="s">
        <v>82</v>
      </c>
      <c r="C60" s="121">
        <f t="shared" si="13"/>
        <v>0</v>
      </c>
      <c r="D60" s="121">
        <v>0</v>
      </c>
      <c r="E60" s="121">
        <v>0</v>
      </c>
      <c r="F60" s="121">
        <v>0</v>
      </c>
    </row>
    <row r="61" spans="1:6">
      <c r="A61" s="45">
        <v>45</v>
      </c>
      <c r="B61" s="45" t="s">
        <v>78</v>
      </c>
      <c r="C61" s="121">
        <f>D61+E61+F61</f>
        <v>0</v>
      </c>
      <c r="D61" s="121">
        <v>0</v>
      </c>
      <c r="E61" s="121">
        <v>0</v>
      </c>
      <c r="F61" s="121">
        <v>0</v>
      </c>
    </row>
  </sheetData>
  <mergeCells count="13"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2020-12-25T05:36:02Z</cp:lastPrinted>
  <dcterms:created xsi:type="dcterms:W3CDTF">2015-12-01T03:34:08Z</dcterms:created>
  <dcterms:modified xsi:type="dcterms:W3CDTF">2021-01-14T05:07:26Z</dcterms:modified>
</cp:coreProperties>
</file>